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300.PS.0089+ лист 6.2\"/>
    </mc:Choice>
  </mc:AlternateContent>
  <bookViews>
    <workbookView xWindow="0" yWindow="0" windowWidth="14655" windowHeight="95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 localSheetId="10">#REF!</definedName>
    <definedName name="\m1">#REF!</definedName>
    <definedName name="\s" localSheetId="10">#REF!</definedName>
    <definedName name="\s">#REF!</definedName>
    <definedName name="\z" localSheetId="10">#REF!</definedName>
    <definedName name="\z">#REF!</definedName>
    <definedName name="________kin1" localSheetId="10">#REF!</definedName>
    <definedName name="________kin1">#REF!</definedName>
    <definedName name="________sch1" localSheetId="10">#REF!</definedName>
    <definedName name="________sch1">#REF!</definedName>
    <definedName name="________sch11" localSheetId="10">#REF!</definedName>
    <definedName name="________sch11">#REF!</definedName>
    <definedName name="________sch2" localSheetId="10">#REF!</definedName>
    <definedName name="________sch2">#REF!</definedName>
    <definedName name="________sch3" localSheetId="10">#REF!</definedName>
    <definedName name="________sch3">#REF!</definedName>
    <definedName name="________sch4" localSheetId="10">#REF!</definedName>
    <definedName name="________sch4">#REF!</definedName>
    <definedName name="________sch5" localSheetId="10">#REF!</definedName>
    <definedName name="________sch5">#REF!</definedName>
    <definedName name="________sch6" localSheetId="10">#REF!</definedName>
    <definedName name="________sch6">#REF!</definedName>
    <definedName name="________sch7" localSheetId="10">#REF!</definedName>
    <definedName name="________sch7">#REF!</definedName>
    <definedName name="________sch8" localSheetId="10">#REF!</definedName>
    <definedName name="________sch8">#REF!</definedName>
    <definedName name="________sch9" localSheetId="10">#REF!</definedName>
    <definedName name="________sch9">#REF!</definedName>
    <definedName name="________ti1" localSheetId="10">#REF!</definedName>
    <definedName name="________ti1">#REF!</definedName>
    <definedName name="________ti11" localSheetId="10">#REF!</definedName>
    <definedName name="________ti11">#REF!</definedName>
    <definedName name="________ti2" localSheetId="10">#REF!</definedName>
    <definedName name="________ti2">#REF!</definedName>
    <definedName name="________ti3" localSheetId="10">#REF!</definedName>
    <definedName name="________ti3">#REF!</definedName>
    <definedName name="________ti4" localSheetId="10">#REF!</definedName>
    <definedName name="________ti4">#REF!</definedName>
    <definedName name="________ti5" localSheetId="10">#REF!</definedName>
    <definedName name="________ti5">#REF!</definedName>
    <definedName name="________ti6" localSheetId="10">#REF!</definedName>
    <definedName name="________ti6">#REF!</definedName>
    <definedName name="________ti7" localSheetId="10">#REF!</definedName>
    <definedName name="________ti7">#REF!</definedName>
    <definedName name="________ti8" localSheetId="10">#REF!</definedName>
    <definedName name="________ti8">#REF!</definedName>
    <definedName name="________ti9" localSheetId="10">#REF!</definedName>
    <definedName name="________ti9">#REF!</definedName>
    <definedName name="________ts1" localSheetId="10">#REF!</definedName>
    <definedName name="________ts1">#REF!</definedName>
    <definedName name="________ts10" localSheetId="10">#REF!</definedName>
    <definedName name="________ts10">#REF!</definedName>
    <definedName name="________ts11" localSheetId="10">#REF!</definedName>
    <definedName name="________ts11">#REF!</definedName>
    <definedName name="________ts2" localSheetId="10">#REF!</definedName>
    <definedName name="________ts2">#REF!</definedName>
    <definedName name="________ts3" localSheetId="10">#REF!</definedName>
    <definedName name="________ts3">#REF!</definedName>
    <definedName name="________ts4" localSheetId="10">#REF!</definedName>
    <definedName name="________ts4">#REF!</definedName>
    <definedName name="________ts5" localSheetId="10">#REF!</definedName>
    <definedName name="________ts5">#REF!</definedName>
    <definedName name="________ts6" localSheetId="10">#REF!</definedName>
    <definedName name="________ts6">#REF!</definedName>
    <definedName name="________ts7" localSheetId="10">#REF!</definedName>
    <definedName name="________ts7">#REF!</definedName>
    <definedName name="________ts8" localSheetId="10">#REF!</definedName>
    <definedName name="________ts8">#REF!</definedName>
    <definedName name="________ts9" localSheetId="10">#REF!</definedName>
    <definedName name="________ts9">#REF!</definedName>
    <definedName name="______kin1" localSheetId="10">#REF!</definedName>
    <definedName name="______kin1">#REF!</definedName>
    <definedName name="______sch1" localSheetId="10">#REF!</definedName>
    <definedName name="______sch1">#REF!</definedName>
    <definedName name="______sch11" localSheetId="10">#REF!</definedName>
    <definedName name="______sch11">#REF!</definedName>
    <definedName name="______sch2" localSheetId="10">#REF!</definedName>
    <definedName name="______sch2">#REF!</definedName>
    <definedName name="______sch3" localSheetId="10">#REF!</definedName>
    <definedName name="______sch3">#REF!</definedName>
    <definedName name="______sch4" localSheetId="10">#REF!</definedName>
    <definedName name="______sch4">#REF!</definedName>
    <definedName name="______sch5" localSheetId="10">#REF!</definedName>
    <definedName name="______sch5">#REF!</definedName>
    <definedName name="______sch6" localSheetId="10">#REF!</definedName>
    <definedName name="______sch6">#REF!</definedName>
    <definedName name="______sch7" localSheetId="10">#REF!</definedName>
    <definedName name="______sch7">#REF!</definedName>
    <definedName name="______sch8" localSheetId="10">#REF!</definedName>
    <definedName name="______sch8">#REF!</definedName>
    <definedName name="______sch9" localSheetId="10">#REF!</definedName>
    <definedName name="______sch9">#REF!</definedName>
    <definedName name="______ti1" localSheetId="10">#REF!</definedName>
    <definedName name="______ti1">#REF!</definedName>
    <definedName name="______ti11" localSheetId="10">#REF!</definedName>
    <definedName name="______ti11">#REF!</definedName>
    <definedName name="______ti2" localSheetId="10">#REF!</definedName>
    <definedName name="______ti2">#REF!</definedName>
    <definedName name="______ti3" localSheetId="10">#REF!</definedName>
    <definedName name="______ti3">#REF!</definedName>
    <definedName name="______ti4" localSheetId="10">#REF!</definedName>
    <definedName name="______ti4">#REF!</definedName>
    <definedName name="______ti5" localSheetId="10">#REF!</definedName>
    <definedName name="______ti5">#REF!</definedName>
    <definedName name="______ti6" localSheetId="10">#REF!</definedName>
    <definedName name="______ti6">#REF!</definedName>
    <definedName name="______ti7" localSheetId="10">#REF!</definedName>
    <definedName name="______ti7">#REF!</definedName>
    <definedName name="______ti8" localSheetId="10">#REF!</definedName>
    <definedName name="______ti8">#REF!</definedName>
    <definedName name="______ti9" localSheetId="10">#REF!</definedName>
    <definedName name="______ti9">#REF!</definedName>
    <definedName name="______ts1" localSheetId="10">#REF!</definedName>
    <definedName name="______ts1">#REF!</definedName>
    <definedName name="______ts10" localSheetId="10">#REF!</definedName>
    <definedName name="______ts10">#REF!</definedName>
    <definedName name="______ts11" localSheetId="10">#REF!</definedName>
    <definedName name="______ts11">#REF!</definedName>
    <definedName name="______ts2" localSheetId="10">#REF!</definedName>
    <definedName name="______ts2">#REF!</definedName>
    <definedName name="______ts3" localSheetId="10">#REF!</definedName>
    <definedName name="______ts3">#REF!</definedName>
    <definedName name="______ts4" localSheetId="10">#REF!</definedName>
    <definedName name="______ts4">#REF!</definedName>
    <definedName name="______ts5" localSheetId="10">#REF!</definedName>
    <definedName name="______ts5">#REF!</definedName>
    <definedName name="______ts6" localSheetId="10">#REF!</definedName>
    <definedName name="______ts6">#REF!</definedName>
    <definedName name="______ts7" localSheetId="10">#REF!</definedName>
    <definedName name="______ts7">#REF!</definedName>
    <definedName name="______ts8" localSheetId="10">#REF!</definedName>
    <definedName name="______ts8">#REF!</definedName>
    <definedName name="______ts9" localSheetId="10">#REF!</definedName>
    <definedName name="______ts9">#REF!</definedName>
    <definedName name="____kin1" localSheetId="10">#REF!</definedName>
    <definedName name="____kin1">#REF!</definedName>
    <definedName name="____sch1" localSheetId="10">#REF!</definedName>
    <definedName name="____sch1">#REF!</definedName>
    <definedName name="____sch11" localSheetId="10">#REF!</definedName>
    <definedName name="____sch11">#REF!</definedName>
    <definedName name="____sch2" localSheetId="10">#REF!</definedName>
    <definedName name="____sch2">#REF!</definedName>
    <definedName name="____sch3" localSheetId="10">#REF!</definedName>
    <definedName name="____sch3">#REF!</definedName>
    <definedName name="____sch4" localSheetId="10">#REF!</definedName>
    <definedName name="____sch4">#REF!</definedName>
    <definedName name="____sch5" localSheetId="10">#REF!</definedName>
    <definedName name="____sch5">#REF!</definedName>
    <definedName name="____sch6" localSheetId="10">#REF!</definedName>
    <definedName name="____sch6">#REF!</definedName>
    <definedName name="____sch7" localSheetId="10">#REF!</definedName>
    <definedName name="____sch7">#REF!</definedName>
    <definedName name="____sch8" localSheetId="10">#REF!</definedName>
    <definedName name="____sch8">#REF!</definedName>
    <definedName name="____sch9" localSheetId="10">#REF!</definedName>
    <definedName name="____sch9">#REF!</definedName>
    <definedName name="____ti1" localSheetId="10">#REF!</definedName>
    <definedName name="____ti1">#REF!</definedName>
    <definedName name="____ti11" localSheetId="10">#REF!</definedName>
    <definedName name="____ti11">#REF!</definedName>
    <definedName name="____ti2" localSheetId="10">#REF!</definedName>
    <definedName name="____ti2">#REF!</definedName>
    <definedName name="____ti3" localSheetId="10">#REF!</definedName>
    <definedName name="____ti3">#REF!</definedName>
    <definedName name="____ti4" localSheetId="10">#REF!</definedName>
    <definedName name="____ti4">#REF!</definedName>
    <definedName name="____ti5" localSheetId="10">#REF!</definedName>
    <definedName name="____ti5">#REF!</definedName>
    <definedName name="____ti6" localSheetId="10">#REF!</definedName>
    <definedName name="____ti6">#REF!</definedName>
    <definedName name="____ti7" localSheetId="10">#REF!</definedName>
    <definedName name="____ti7">#REF!</definedName>
    <definedName name="____ti8" localSheetId="10">#REF!</definedName>
    <definedName name="____ti8">#REF!</definedName>
    <definedName name="____ti9" localSheetId="10">#REF!</definedName>
    <definedName name="____ti9">#REF!</definedName>
    <definedName name="____ts1" localSheetId="10">#REF!</definedName>
    <definedName name="____ts1">#REF!</definedName>
    <definedName name="____ts10" localSheetId="10">#REF!</definedName>
    <definedName name="____ts10">#REF!</definedName>
    <definedName name="____ts11" localSheetId="10">#REF!</definedName>
    <definedName name="____ts11">#REF!</definedName>
    <definedName name="____ts2" localSheetId="10">#REF!</definedName>
    <definedName name="____ts2">#REF!</definedName>
    <definedName name="____ts3" localSheetId="10">#REF!</definedName>
    <definedName name="____ts3">#REF!</definedName>
    <definedName name="____ts4" localSheetId="10">#REF!</definedName>
    <definedName name="____ts4">#REF!</definedName>
    <definedName name="____ts5" localSheetId="10">#REF!</definedName>
    <definedName name="____ts5">#REF!</definedName>
    <definedName name="____ts6" localSheetId="10">#REF!</definedName>
    <definedName name="____ts6">#REF!</definedName>
    <definedName name="____ts7" localSheetId="10">#REF!</definedName>
    <definedName name="____ts7">#REF!</definedName>
    <definedName name="____ts8" localSheetId="10">#REF!</definedName>
    <definedName name="____ts8">#REF!</definedName>
    <definedName name="____ts9" localSheetId="10">#REF!</definedName>
    <definedName name="____ts9">#REF!</definedName>
    <definedName name="___kin1" localSheetId="10">#REF!</definedName>
    <definedName name="___kin1">#REF!</definedName>
    <definedName name="___sch1" localSheetId="10">#REF!</definedName>
    <definedName name="___sch1">#REF!</definedName>
    <definedName name="___sch11" localSheetId="10">#REF!</definedName>
    <definedName name="___sch11">#REF!</definedName>
    <definedName name="___sch2" localSheetId="10">#REF!</definedName>
    <definedName name="___sch2">#REF!</definedName>
    <definedName name="___sch3" localSheetId="10">#REF!</definedName>
    <definedName name="___sch3">#REF!</definedName>
    <definedName name="___sch4" localSheetId="10">#REF!</definedName>
    <definedName name="___sch4">#REF!</definedName>
    <definedName name="___sch5" localSheetId="10">#REF!</definedName>
    <definedName name="___sch5">#REF!</definedName>
    <definedName name="___sch6" localSheetId="10">#REF!</definedName>
    <definedName name="___sch6">#REF!</definedName>
    <definedName name="___sch7" localSheetId="10">#REF!</definedName>
    <definedName name="___sch7">#REF!</definedName>
    <definedName name="___sch8" localSheetId="10">#REF!</definedName>
    <definedName name="___sch8">#REF!</definedName>
    <definedName name="___sch9" localSheetId="10">#REF!</definedName>
    <definedName name="___sch9">#REF!</definedName>
    <definedName name="___ti1" localSheetId="10">#REF!</definedName>
    <definedName name="___ti1">#REF!</definedName>
    <definedName name="___ti11" localSheetId="10">#REF!</definedName>
    <definedName name="___ti11">#REF!</definedName>
    <definedName name="___ti2" localSheetId="10">#REF!</definedName>
    <definedName name="___ti2">#REF!</definedName>
    <definedName name="___ti3" localSheetId="10">#REF!</definedName>
    <definedName name="___ti3">#REF!</definedName>
    <definedName name="___ti4" localSheetId="10">#REF!</definedName>
    <definedName name="___ti4">#REF!</definedName>
    <definedName name="___ti5" localSheetId="10">#REF!</definedName>
    <definedName name="___ti5">#REF!</definedName>
    <definedName name="___ti6" localSheetId="10">#REF!</definedName>
    <definedName name="___ti6">#REF!</definedName>
    <definedName name="___ti7" localSheetId="10">#REF!</definedName>
    <definedName name="___ti7">#REF!</definedName>
    <definedName name="___ti8" localSheetId="10">#REF!</definedName>
    <definedName name="___ti8">#REF!</definedName>
    <definedName name="___ti9" localSheetId="10">#REF!</definedName>
    <definedName name="___ti9">#REF!</definedName>
    <definedName name="___ts1" localSheetId="10">#REF!</definedName>
    <definedName name="___ts1">#REF!</definedName>
    <definedName name="___ts10" localSheetId="10">#REF!</definedName>
    <definedName name="___ts10">#REF!</definedName>
    <definedName name="___ts11" localSheetId="10">#REF!</definedName>
    <definedName name="___ts11">#REF!</definedName>
    <definedName name="___ts2" localSheetId="10">#REF!</definedName>
    <definedName name="___ts2">#REF!</definedName>
    <definedName name="___ts3" localSheetId="10">#REF!</definedName>
    <definedName name="___ts3">#REF!</definedName>
    <definedName name="___ts4" localSheetId="10">#REF!</definedName>
    <definedName name="___ts4">#REF!</definedName>
    <definedName name="___ts5" localSheetId="10">#REF!</definedName>
    <definedName name="___ts5">#REF!</definedName>
    <definedName name="___ts6" localSheetId="10">#REF!</definedName>
    <definedName name="___ts6">#REF!</definedName>
    <definedName name="___ts7" localSheetId="10">#REF!</definedName>
    <definedName name="___ts7">#REF!</definedName>
    <definedName name="___ts8" localSheetId="10">#REF!</definedName>
    <definedName name="___ts8">#REF!</definedName>
    <definedName name="___ts9" localSheetId="10">#REF!</definedName>
    <definedName name="___ts9">#REF!</definedName>
    <definedName name="__kin1" localSheetId="10">#REF!</definedName>
    <definedName name="__kin1">#REF!</definedName>
    <definedName name="__sch1" localSheetId="10">#REF!</definedName>
    <definedName name="__sch1">#REF!</definedName>
    <definedName name="__sch11" localSheetId="10">#REF!</definedName>
    <definedName name="__sch11">#REF!</definedName>
    <definedName name="__sch2" localSheetId="10">#REF!</definedName>
    <definedName name="__sch2">#REF!</definedName>
    <definedName name="__sch3" localSheetId="10">#REF!</definedName>
    <definedName name="__sch3">#REF!</definedName>
    <definedName name="__sch4" localSheetId="10">#REF!</definedName>
    <definedName name="__sch4">#REF!</definedName>
    <definedName name="__sch5" localSheetId="10">#REF!</definedName>
    <definedName name="__sch5">#REF!</definedName>
    <definedName name="__sch6" localSheetId="10">#REF!</definedName>
    <definedName name="__sch6">#REF!</definedName>
    <definedName name="__sch7" localSheetId="10">#REF!</definedName>
    <definedName name="__sch7">#REF!</definedName>
    <definedName name="__sch8" localSheetId="10">#REF!</definedName>
    <definedName name="__sch8">#REF!</definedName>
    <definedName name="__sch9" localSheetId="10">#REF!</definedName>
    <definedName name="__sch9">#REF!</definedName>
    <definedName name="__tc1" localSheetId="10">#REF!</definedName>
    <definedName name="__tc1">#REF!</definedName>
    <definedName name="__ti1" localSheetId="10">#REF!</definedName>
    <definedName name="__ti1">#REF!</definedName>
    <definedName name="__ti11" localSheetId="10">#REF!</definedName>
    <definedName name="__ti11">#REF!</definedName>
    <definedName name="__ti2" localSheetId="10">#REF!</definedName>
    <definedName name="__ti2">#REF!</definedName>
    <definedName name="__ti3" localSheetId="10">#REF!</definedName>
    <definedName name="__ti3">#REF!</definedName>
    <definedName name="__ti4" localSheetId="10">#REF!</definedName>
    <definedName name="__ti4">#REF!</definedName>
    <definedName name="__ti5" localSheetId="10">#REF!</definedName>
    <definedName name="__ti5">#REF!</definedName>
    <definedName name="__ti6" localSheetId="10">#REF!</definedName>
    <definedName name="__ti6">#REF!</definedName>
    <definedName name="__ti7" localSheetId="10">#REF!</definedName>
    <definedName name="__ti7">#REF!</definedName>
    <definedName name="__ti8" localSheetId="10">#REF!</definedName>
    <definedName name="__ti8">#REF!</definedName>
    <definedName name="__ti9" localSheetId="10">#REF!</definedName>
    <definedName name="__ti9">#REF!</definedName>
    <definedName name="__ts1" localSheetId="10">#REF!</definedName>
    <definedName name="__ts1">#REF!</definedName>
    <definedName name="__ts10" localSheetId="10">#REF!</definedName>
    <definedName name="__ts10">#REF!</definedName>
    <definedName name="__ts11" localSheetId="10">#REF!</definedName>
    <definedName name="__ts11">#REF!</definedName>
    <definedName name="__ts2" localSheetId="10">#REF!</definedName>
    <definedName name="__ts2">#REF!</definedName>
    <definedName name="__ts3" localSheetId="10">#REF!</definedName>
    <definedName name="__ts3">#REF!</definedName>
    <definedName name="__ts4" localSheetId="10">#REF!</definedName>
    <definedName name="__ts4">#REF!</definedName>
    <definedName name="__ts5" localSheetId="10">#REF!</definedName>
    <definedName name="__ts5">#REF!</definedName>
    <definedName name="__ts6" localSheetId="10">#REF!</definedName>
    <definedName name="__ts6">#REF!</definedName>
    <definedName name="__ts7" localSheetId="10">#REF!</definedName>
    <definedName name="__ts7">#REF!</definedName>
    <definedName name="__ts8" localSheetId="10">#REF!</definedName>
    <definedName name="__ts8">#REF!</definedName>
    <definedName name="__ts9" localSheetId="10">#REF!</definedName>
    <definedName name="__ts9">#REF!</definedName>
    <definedName name="_AUTOEXEC" localSheetId="10">#REF!</definedName>
    <definedName name="_AUTOEXEC">#REF!</definedName>
    <definedName name="_k" localSheetId="10">#REF!</definedName>
    <definedName name="_k">#REF!</definedName>
    <definedName name="_kin1" localSheetId="10">#REF!</definedName>
    <definedName name="_kin1">#REF!</definedName>
    <definedName name="_m" localSheetId="10">#REF!</definedName>
    <definedName name="_m">#REF!</definedName>
    <definedName name="_s" localSheetId="10">#REF!</definedName>
    <definedName name="_s">#REF!</definedName>
    <definedName name="_sch1" localSheetId="10">#REF!</definedName>
    <definedName name="_sch1">#REF!</definedName>
    <definedName name="_sch11" localSheetId="10">#REF!</definedName>
    <definedName name="_sch11">#REF!</definedName>
    <definedName name="_sch2" localSheetId="10">#REF!</definedName>
    <definedName name="_sch2">#REF!</definedName>
    <definedName name="_sch3" localSheetId="10">#REF!</definedName>
    <definedName name="_sch3">#REF!</definedName>
    <definedName name="_sch4" localSheetId="10">#REF!</definedName>
    <definedName name="_sch4">#REF!</definedName>
    <definedName name="_sch5" localSheetId="10">#REF!</definedName>
    <definedName name="_sch5">#REF!</definedName>
    <definedName name="_sch6" localSheetId="10">#REF!</definedName>
    <definedName name="_sch6">#REF!</definedName>
    <definedName name="_sch7" localSheetId="10">#REF!</definedName>
    <definedName name="_sch7">#REF!</definedName>
    <definedName name="_sch8" localSheetId="10">#REF!</definedName>
    <definedName name="_sch8">#REF!</definedName>
    <definedName name="_sch9" localSheetId="10">#REF!</definedName>
    <definedName name="_sch9">#REF!</definedName>
    <definedName name="_ti1" localSheetId="10">#REF!</definedName>
    <definedName name="_ti1">#REF!</definedName>
    <definedName name="_ti11" localSheetId="10">#REF!</definedName>
    <definedName name="_ti11">#REF!</definedName>
    <definedName name="_ti2" localSheetId="10">#REF!</definedName>
    <definedName name="_ti2">#REF!</definedName>
    <definedName name="_ti3" localSheetId="10">#REF!</definedName>
    <definedName name="_ti3">#REF!</definedName>
    <definedName name="_ti4" localSheetId="10">#REF!</definedName>
    <definedName name="_ti4">#REF!</definedName>
    <definedName name="_ti5" localSheetId="10">#REF!</definedName>
    <definedName name="_ti5">#REF!</definedName>
    <definedName name="_ti6" localSheetId="10">#REF!</definedName>
    <definedName name="_ti6">#REF!</definedName>
    <definedName name="_ti7" localSheetId="10">#REF!</definedName>
    <definedName name="_ti7">#REF!</definedName>
    <definedName name="_ti8" localSheetId="10">#REF!</definedName>
    <definedName name="_ti8">#REF!</definedName>
    <definedName name="_ti9" localSheetId="10">#REF!</definedName>
    <definedName name="_ti9">#REF!</definedName>
    <definedName name="_ts1" localSheetId="10">#REF!</definedName>
    <definedName name="_ts1">#REF!</definedName>
    <definedName name="_ts10" localSheetId="10">#REF!</definedName>
    <definedName name="_ts10">#REF!</definedName>
    <definedName name="_ts11" localSheetId="10">#REF!</definedName>
    <definedName name="_ts11">#REF!</definedName>
    <definedName name="_ts2" localSheetId="10">#REF!</definedName>
    <definedName name="_ts2">#REF!</definedName>
    <definedName name="_ts3" localSheetId="10">#REF!</definedName>
    <definedName name="_ts3">#REF!</definedName>
    <definedName name="_ts4" localSheetId="10">#REF!</definedName>
    <definedName name="_ts4">#REF!</definedName>
    <definedName name="_ts5" localSheetId="10">#REF!</definedName>
    <definedName name="_ts5">#REF!</definedName>
    <definedName name="_ts6" localSheetId="10">#REF!</definedName>
    <definedName name="_ts6">#REF!</definedName>
    <definedName name="_ts7" localSheetId="10">#REF!</definedName>
    <definedName name="_ts7">#REF!</definedName>
    <definedName name="_ts8" localSheetId="10">#REF!</definedName>
    <definedName name="_ts8">#REF!</definedName>
    <definedName name="_ts9" localSheetId="10">#REF!</definedName>
    <definedName name="_ts9">#REF!</definedName>
    <definedName name="_z" localSheetId="10">#REF!</definedName>
    <definedName name="_z">#REF!</definedName>
    <definedName name="aaaa" localSheetId="10">#REF!</definedName>
    <definedName name="aaaa">#REF!</definedName>
    <definedName name="asdf" localSheetId="10">#REF!</definedName>
    <definedName name="asdf">#REF!</definedName>
    <definedName name="asdfasef" localSheetId="10">#REF!</definedName>
    <definedName name="asdfasef">#REF!</definedName>
    <definedName name="asdfqw3er" localSheetId="10">#REF!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 localSheetId="10">#REF!</definedName>
    <definedName name="Excel_BuiltIn_Print_Area_3">#REF!</definedName>
    <definedName name="Excel_BuiltIn_Print_Area_6" localSheetId="10">#REF!</definedName>
    <definedName name="Excel_BuiltIn_Print_Area_6">#REF!</definedName>
    <definedName name="Excel_BuiltIn_Print_Titles_2" localSheetId="10">#REF!</definedName>
    <definedName name="Excel_BuiltIn_Print_Titles_2">#REF!</definedName>
    <definedName name="fdhb" localSheetId="10">#REF!</definedName>
    <definedName name="fdhb">#REF!</definedName>
    <definedName name="filial" localSheetId="10">#REF!</definedName>
    <definedName name="filial">#REF!</definedName>
    <definedName name="gr_blank" localSheetId="10">#REF!</definedName>
    <definedName name="gr_blank">#REF!</definedName>
    <definedName name="gr_blankname" localSheetId="10">#REF!</definedName>
    <definedName name="gr_blankname">#REF!</definedName>
    <definedName name="gr_filial" localSheetId="10">#REF!</definedName>
    <definedName name="gr_filial">#REF!</definedName>
    <definedName name="gr_itogoobj" localSheetId="10">#REF!</definedName>
    <definedName name="gr_itogoobj">#REF!</definedName>
    <definedName name="gr_pril" localSheetId="10">#REF!</definedName>
    <definedName name="gr_pril">#REF!</definedName>
    <definedName name="gr_proc" localSheetId="10">#REF!</definedName>
    <definedName name="gr_proc">#REF!</definedName>
    <definedName name="gr_procobj" localSheetId="10">#REF!</definedName>
    <definedName name="gr_procobj">#REF!</definedName>
    <definedName name="gr_procobj2" localSheetId="10">#REF!</definedName>
    <definedName name="gr_procobj2">#REF!</definedName>
    <definedName name="gr_razdel" localSheetId="10">#REF!</definedName>
    <definedName name="gr_razdel">#REF!</definedName>
    <definedName name="gr_razdelobj" localSheetId="10">#REF!</definedName>
    <definedName name="gr_razdelobj">#REF!</definedName>
    <definedName name="gr_teh" localSheetId="10">#REF!</definedName>
    <definedName name="gr_teh">#REF!</definedName>
    <definedName name="gr_vsego" localSheetId="10">#REF!</definedName>
    <definedName name="gr_vsego">#REF!</definedName>
    <definedName name="hmao" localSheetId="10">#REF!</definedName>
    <definedName name="hmao">#REF!</definedName>
    <definedName name="Itog" localSheetId="10">#REF!</definedName>
    <definedName name="Itog">#REF!</definedName>
    <definedName name="K_1" localSheetId="10">#REF!</definedName>
    <definedName name="K_1">#REF!</definedName>
    <definedName name="Kin" localSheetId="10">#REF!</definedName>
    <definedName name="Kin">#REF!</definedName>
    <definedName name="kurs" localSheetId="10">#REF!</definedName>
    <definedName name="kurs">#REF!</definedName>
    <definedName name="Kyrs" localSheetId="10">#REF!</definedName>
    <definedName name="Kyrs">#REF!</definedName>
    <definedName name="LINE" localSheetId="10">#REF!</definedName>
    <definedName name="LINE">#REF!</definedName>
    <definedName name="Nalog" localSheetId="10">#REF!</definedName>
    <definedName name="Nalog">#REF!</definedName>
    <definedName name="numformat" localSheetId="10">#REF!</definedName>
    <definedName name="numformat">#REF!</definedName>
    <definedName name="numformat_osreg" localSheetId="10">#REF!</definedName>
    <definedName name="numformat_osreg">#REF!</definedName>
    <definedName name="numformat_osv3" localSheetId="10">#REF!</definedName>
    <definedName name="numformat_osv3">#REF!</definedName>
    <definedName name="perdolya02" localSheetId="10">#REF!</definedName>
    <definedName name="perdolya02">#REF!</definedName>
    <definedName name="rr" localSheetId="10">'[3]Пример расчета'!#REF!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 localSheetId="10">#REF!</definedName>
    <definedName name="SM_SM">#REF!</definedName>
    <definedName name="SM_STO" localSheetId="10">'[4]93-110'!#REF!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 localSheetId="10">#REF!</definedName>
    <definedName name="SPP">#REF!</definedName>
    <definedName name="SUM_" localSheetId="10">#REF!</definedName>
    <definedName name="SUM_">#REF!</definedName>
    <definedName name="SUM_1" localSheetId="10">#REF!</definedName>
    <definedName name="SUM_1">#REF!</definedName>
    <definedName name="SUM_3" localSheetId="10">#REF!</definedName>
    <definedName name="SUM_3">#REF!</definedName>
    <definedName name="TABLINE" localSheetId="10">#REF!</definedName>
    <definedName name="TABLINE">#REF!</definedName>
    <definedName name="tabobsch02" localSheetId="10">#REF!</definedName>
    <definedName name="tabobsch02">#REF!</definedName>
    <definedName name="tabreg02" localSheetId="10">#REF!</definedName>
    <definedName name="tabreg02">#REF!</definedName>
    <definedName name="tc" localSheetId="10">#REF!</definedName>
    <definedName name="tc">#REF!</definedName>
    <definedName name="temp" localSheetId="10">#REF!</definedName>
    <definedName name="temp">#REF!</definedName>
    <definedName name="test" localSheetId="10">#REF!</definedName>
    <definedName name="test">#REF!</definedName>
    <definedName name="tpnum" localSheetId="10">#REF!</definedName>
    <definedName name="tpnum">#REF!</definedName>
    <definedName name="trans" localSheetId="10">#REF!</definedName>
    <definedName name="trans">#REF!</definedName>
    <definedName name="vsego02" localSheetId="10">#REF!</definedName>
    <definedName name="vsego02">#REF!</definedName>
    <definedName name="yanao" localSheetId="10">#REF!</definedName>
    <definedName name="yanao">#REF!</definedName>
    <definedName name="yug" localSheetId="10">#REF!</definedName>
    <definedName name="yug">#REF!</definedName>
    <definedName name="yyy" localSheetId="10">#REF!</definedName>
    <definedName name="yyy">#REF!</definedName>
    <definedName name="Z_2414BBAB_8CD9_4A02_853C_2468E642EBC4_.wvu.PrintArea" localSheetId="10" hidden="1">'7. Паспорт отчет о закупке'!$A$1:$AV$29</definedName>
    <definedName name="Z_654D52B9_4B19_49E0_B2D6_C09E0AAF4EA1_.wvu.PrintArea" localSheetId="10" hidden="1">'7. Паспорт отчет о закупке'!$A$1:$AV$29</definedName>
    <definedName name="Z_951D5983_86DE_4E8D_9DA3_6FF31EF52F6F_.wvu.PrintArea" localSheetId="10" hidden="1">'7. Паспорт отчет о закупке'!$A$1:$AV$29</definedName>
    <definedName name="Z_AA3D4C97_B97E_4E11_A7D0_21AA931B388F_.wvu.PrintArea" localSheetId="10" hidden="1">'7. Паспорт отчет о закупке'!$A$1:$AV$29</definedName>
    <definedName name="Z_ED05745C_93BF_4431_994A_64DEAF2F32AE_.wvu.PrintArea" localSheetId="10" hidden="1">'7. Паспорт отчет о закупке'!$A$1:$AV$29</definedName>
    <definedName name="Z_FBD72332_8551_4097_BFAB_F1FC710B1237_.wvu.PrintArea" localSheetId="10" hidden="1">'7. Паспорт отчет о закупке'!$A$1:$AV$29</definedName>
    <definedName name="ZAK1" localSheetId="10">#REF!</definedName>
    <definedName name="ZAK1">#REF!</definedName>
    <definedName name="ZAK2" localSheetId="10">#REF!</definedName>
    <definedName name="ZAK2">#REF!</definedName>
    <definedName name="а" localSheetId="10">#REF!</definedName>
    <definedName name="а">#REF!</definedName>
    <definedName name="А15" localSheetId="10">#REF!</definedName>
    <definedName name="А15">#REF!</definedName>
    <definedName name="А2" localSheetId="10">#REF!</definedName>
    <definedName name="А2">#REF!</definedName>
    <definedName name="а36" localSheetId="10">#REF!</definedName>
    <definedName name="а36">#REF!</definedName>
    <definedName name="ааа" localSheetId="10">#REF!</definedName>
    <definedName name="ааа">#REF!</definedName>
    <definedName name="ав" localSheetId="10">#REF!</definedName>
    <definedName name="ав">#REF!</definedName>
    <definedName name="Авторский_надзор" localSheetId="10">#REF!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 localSheetId="10">#REF!</definedName>
    <definedName name="Возвратные_суммы">#REF!</definedName>
    <definedName name="вравар" localSheetId="10">#REF!</definedName>
    <definedName name="вравар">#REF!</definedName>
    <definedName name="Временные_здания_линия" localSheetId="10">#REF!</definedName>
    <definedName name="Временные_здания_линия">#REF!</definedName>
    <definedName name="Временные_здания_площадка" localSheetId="10">#REF!</definedName>
    <definedName name="Временные_здания_площадка">#REF!</definedName>
    <definedName name="ВСЕГО" localSheetId="10">'[7]09-13-02'!#REF!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 localSheetId="10">#REF!</definedName>
    <definedName name="ДатаЗак">#REF!</definedName>
    <definedName name="ДатаПост" localSheetId="10">#REF!</definedName>
    <definedName name="ДатаПост">#REF!</definedName>
    <definedName name="дд" localSheetId="10">[12]Смета!#REF!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 localSheetId="10">#REF!</definedName>
    <definedName name="Добровольное_страхование">#REF!</definedName>
    <definedName name="Доп.затраты_в_зимнее_время" localSheetId="10">#REF!</definedName>
    <definedName name="Доп.затраты_в_зимнее_время">#REF!</definedName>
    <definedName name="ДСК" localSheetId="10">[13]топография!#REF!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 localSheetId="10">#REF!</definedName>
    <definedName name="изыск">#REF!</definedName>
    <definedName name="инж" localSheetId="10">#REF!</definedName>
    <definedName name="инж">#REF!</definedName>
    <definedName name="ИПусто" localSheetId="10">#REF!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 localSheetId="10">#REF!</definedName>
    <definedName name="Камер_эксп_усл">#REF!</definedName>
    <definedName name="Категория_сложности" localSheetId="10">#REF!</definedName>
    <definedName name="Категория_сложности">#REF!</definedName>
    <definedName name="кгкг" localSheetId="10">#REF!</definedName>
    <definedName name="кгкг">#REF!</definedName>
    <definedName name="кеке" localSheetId="10">#REF!</definedName>
    <definedName name="кеке">#REF!</definedName>
    <definedName name="Кин45" localSheetId="10">#REF!</definedName>
    <definedName name="Кин45">#REF!</definedName>
    <definedName name="ккк" localSheetId="10">#REF!</definedName>
    <definedName name="ккк">#REF!</definedName>
    <definedName name="Количество_землепользователей" localSheetId="10">#REF!</definedName>
    <definedName name="Количество_землепользователей">#REF!</definedName>
    <definedName name="Количество_контуров" localSheetId="10">#REF!</definedName>
    <definedName name="Количество_контуров">#REF!</definedName>
    <definedName name="Количество_культур" localSheetId="10">#REF!</definedName>
    <definedName name="Количество_культур">#REF!</definedName>
    <definedName name="Количество_планшетов" localSheetId="10">#REF!</definedName>
    <definedName name="Количество_планшетов">#REF!</definedName>
    <definedName name="Количество_предприятий" localSheetId="10">#REF!</definedName>
    <definedName name="Количество_предприятий">#REF!</definedName>
    <definedName name="Количество_согласований" localSheetId="10">#REF!</definedName>
    <definedName name="Количество_согласований">#REF!</definedName>
    <definedName name="Командировочные_расходы" localSheetId="10">#REF!</definedName>
    <definedName name="Командировочные_расходы">#REF!</definedName>
    <definedName name="комплектация" localSheetId="10">#REF!</definedName>
    <definedName name="комплектация">#REF!</definedName>
    <definedName name="Коэффициент" localSheetId="10">#REF!</definedName>
    <definedName name="Коэффициент">#REF!</definedName>
    <definedName name="куку" localSheetId="10">#REF!</definedName>
    <definedName name="куку">#REF!</definedName>
    <definedName name="Курс" localSheetId="10">#REF!</definedName>
    <definedName name="Курс">#REF!</definedName>
    <definedName name="курс_дол" localSheetId="10">#REF!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 localSheetId="10">#REF!</definedName>
    <definedName name="КурсРуб">#REF!</definedName>
    <definedName name="Лаб_стац" localSheetId="10">#REF!</definedName>
    <definedName name="Лаб_стац">#REF!</definedName>
    <definedName name="Лаб_эксп_усл" localSheetId="10">#REF!</definedName>
    <definedName name="Лаб_эксп_усл">#REF!</definedName>
    <definedName name="мат" localSheetId="10">#REF!</definedName>
    <definedName name="мат">#REF!</definedName>
    <definedName name="Метео" localSheetId="10">#REF!</definedName>
    <definedName name="Метео">#REF!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 localSheetId="10">#REF!</definedName>
    <definedName name="Название_проекта">#REF!</definedName>
    <definedName name="Наим_объекта" localSheetId="10">#REF!</definedName>
    <definedName name="Наим_объекта">#REF!</definedName>
    <definedName name="Наименование" localSheetId="10">#REF!</definedName>
    <definedName name="Наименование">#REF!</definedName>
    <definedName name="накладные" localSheetId="10">#REF!</definedName>
    <definedName name="накладные">#REF!</definedName>
    <definedName name="накрутки" localSheetId="10">#REF!</definedName>
    <definedName name="накрутки">#REF!</definedName>
    <definedName name="налад" localSheetId="10">#REF!</definedName>
    <definedName name="налад">#REF!</definedName>
    <definedName name="наладка" localSheetId="10">#REF!</definedName>
    <definedName name="наладка">#REF!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10">#REF!</definedName>
    <definedName name="Налог_на_пользавтелей_автдорог">#REF!</definedName>
    <definedName name="нац" localSheetId="10">#REF!</definedName>
    <definedName name="нац">#REF!</definedName>
    <definedName name="Нач.см.отд" localSheetId="10">#REF!</definedName>
    <definedName name="Нач.см.отд">#REF!</definedName>
    <definedName name="НДС" localSheetId="10">#REF!</definedName>
    <definedName name="НДС">#REF!</definedName>
    <definedName name="НДС_ост_раб" localSheetId="10">#REF!</definedName>
    <definedName name="НДС_ост_раб">#REF!</definedName>
    <definedName name="НДС_по" localSheetId="10">#REF!</definedName>
    <definedName name="НДС_по">#REF!</definedName>
    <definedName name="НДС_по_раб" localSheetId="10">#REF!</definedName>
    <definedName name="НДС_по_раб">#REF!</definedName>
    <definedName name="НДС_по2" localSheetId="10">#REF!</definedName>
    <definedName name="НДС_по2">#REF!</definedName>
    <definedName name="НДС_по3" localSheetId="10">#REF!</definedName>
    <definedName name="НДС_по3">#REF!</definedName>
    <definedName name="НДС05" localSheetId="10">#REF!</definedName>
    <definedName name="НДС05">#REF!</definedName>
    <definedName name="Непредвиденные_расходы" localSheetId="10">#REF!</definedName>
    <definedName name="Непредвиденные_расходы">#REF!</definedName>
    <definedName name="НОВ" localSheetId="10">#REF!</definedName>
    <definedName name="НОВ">#REF!</definedName>
    <definedName name="Номер_договора" localSheetId="10">#REF!</definedName>
    <definedName name="Номер_договора">#REF!</definedName>
    <definedName name="Нормативно_сметная_база" localSheetId="10">#REF!</definedName>
    <definedName name="Нормативно_сметная_база">#REF!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закупке'!$A$1:$AV$32</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 localSheetId="10">#REF!</definedName>
    <definedName name="объем___0___0___0___0">#REF!</definedName>
    <definedName name="объем___0___0___2" localSheetId="10">#REF!</definedName>
    <definedName name="объем___0___0___2">#REF!</definedName>
    <definedName name="объем___0___0___3" localSheetId="10">#REF!</definedName>
    <definedName name="объем___0___0___3">#REF!</definedName>
    <definedName name="объем___0___0___4" localSheetId="10">#REF!</definedName>
    <definedName name="объем___0___0___4">#REF!</definedName>
    <definedName name="объем___0___1" localSheetId="10">#REF!</definedName>
    <definedName name="объем___0___1">#REF!</definedName>
    <definedName name="объем___0___10" localSheetId="10">#REF!</definedName>
    <definedName name="объем___0___10">#REF!</definedName>
    <definedName name="объем___0___12" localSheetId="10">#REF!</definedName>
    <definedName name="объем___0___12">#REF!</definedName>
    <definedName name="объем___0___2" localSheetId="10">#REF!</definedName>
    <definedName name="объем___0___2">#REF!</definedName>
    <definedName name="объем___0___2___0" localSheetId="10">#REF!</definedName>
    <definedName name="объем___0___2___0">#REF!</definedName>
    <definedName name="объем___0___3" localSheetId="10">#REF!</definedName>
    <definedName name="объем___0___3">#REF!</definedName>
    <definedName name="объем___0___4" localSheetId="10">#REF!</definedName>
    <definedName name="объем___0___4">#REF!</definedName>
    <definedName name="объем___0___5" localSheetId="10">#REF!</definedName>
    <definedName name="объем___0___5">#REF!</definedName>
    <definedName name="объем___0___6" localSheetId="10">#REF!</definedName>
    <definedName name="объем___0___6">#REF!</definedName>
    <definedName name="объем___0___8" localSheetId="10">#REF!</definedName>
    <definedName name="объем___0___8">#REF!</definedName>
    <definedName name="объем___1" localSheetId="10">#REF!</definedName>
    <definedName name="объем___1">#REF!</definedName>
    <definedName name="объем___1___0" localSheetId="10">#REF!</definedName>
    <definedName name="объем___1___0">#REF!</definedName>
    <definedName name="объем___10" localSheetId="1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 localSheetId="10">#REF!</definedName>
    <definedName name="объем___11___6">#REF!</definedName>
    <definedName name="объем___11___8" localSheetId="10">#REF!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 localSheetId="10">#REF!</definedName>
    <definedName name="объем___2___0___0___0">#REF!</definedName>
    <definedName name="объем___2___1" localSheetId="10">#REF!</definedName>
    <definedName name="объем___2___1">#REF!</definedName>
    <definedName name="объем___2___10" localSheetId="10">#REF!</definedName>
    <definedName name="объем___2___10">#REF!</definedName>
    <definedName name="объем___2___12" localSheetId="10">#REF!</definedName>
    <definedName name="объем___2___12">#REF!</definedName>
    <definedName name="объем___2___2" localSheetId="10">#REF!</definedName>
    <definedName name="объем___2___2">#REF!</definedName>
    <definedName name="объем___2___3" localSheetId="10">#REF!</definedName>
    <definedName name="объем___2___3">#REF!</definedName>
    <definedName name="объем___2___4" localSheetId="10">#REF!</definedName>
    <definedName name="объем___2___4">#REF!</definedName>
    <definedName name="объем___2___6" localSheetId="10">#REF!</definedName>
    <definedName name="объем___2___6">#REF!</definedName>
    <definedName name="объем___2___8" localSheetId="10">#REF!</definedName>
    <definedName name="объем___2___8">#REF!</definedName>
    <definedName name="объем___3" localSheetId="10">#REF!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 localSheetId="10">#REF!</definedName>
    <definedName name="объем___3___4">#REF!</definedName>
    <definedName name="объем___3___6" localSheetId="10">#REF!</definedName>
    <definedName name="объем___3___6">#REF!</definedName>
    <definedName name="объем___3___8" localSheetId="10">#REF!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 localSheetId="10">#REF!</definedName>
    <definedName name="объем___4___10">#REF!</definedName>
    <definedName name="объем___4___12" localSheetId="10">#REF!</definedName>
    <definedName name="объем___4___12">#REF!</definedName>
    <definedName name="объем___4___2" localSheetId="10">#REF!</definedName>
    <definedName name="объем___4___2">#REF!</definedName>
    <definedName name="объем___4___3" localSheetId="10">#REF!</definedName>
    <definedName name="объем___4___3">#REF!</definedName>
    <definedName name="объем___4___4" localSheetId="10">#REF!</definedName>
    <definedName name="объем___4___4">#REF!</definedName>
    <definedName name="объем___4___6" localSheetId="10">#REF!</definedName>
    <definedName name="объем___4___6">#REF!</definedName>
    <definedName name="объем___4___8" localSheetId="10">#REF!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 localSheetId="10">#REF!</definedName>
    <definedName name="объем___6___0___0___0">#REF!</definedName>
    <definedName name="объем___6___1" localSheetId="10">#REF!</definedName>
    <definedName name="объем___6___1">#REF!</definedName>
    <definedName name="объем___6___10" localSheetId="10">#REF!</definedName>
    <definedName name="объем___6___10">#REF!</definedName>
    <definedName name="объем___6___12" localSheetId="10">#REF!</definedName>
    <definedName name="объем___6___12">#REF!</definedName>
    <definedName name="объем___6___2" localSheetId="10">#REF!</definedName>
    <definedName name="объем___6___2">#REF!</definedName>
    <definedName name="объем___6___4" localSheetId="10">#REF!</definedName>
    <definedName name="объем___6___4">#REF!</definedName>
    <definedName name="объем___6___6" localSheetId="10">#REF!</definedName>
    <definedName name="объем___6___6">#REF!</definedName>
    <definedName name="объем___6___8" localSheetId="10">#REF!</definedName>
    <definedName name="объем___6___8">#REF!</definedName>
    <definedName name="объем___7" localSheetId="10">#REF!</definedName>
    <definedName name="объем___7">#REF!</definedName>
    <definedName name="объем___7___0" localSheetId="10">#REF!</definedName>
    <definedName name="объем___7___0">#REF!</definedName>
    <definedName name="объем___7___10" localSheetId="10">#REF!</definedName>
    <definedName name="объем___7___10">#REF!</definedName>
    <definedName name="объем___7___2" localSheetId="10">#REF!</definedName>
    <definedName name="объем___7___2">#REF!</definedName>
    <definedName name="объем___7___4" localSheetId="10">#REF!</definedName>
    <definedName name="объем___7___4">#REF!</definedName>
    <definedName name="объем___7___6" localSheetId="10">#REF!</definedName>
    <definedName name="объем___7___6">#REF!</definedName>
    <definedName name="объем___7___8" localSheetId="10">#REF!</definedName>
    <definedName name="объем___7___8">#REF!</definedName>
    <definedName name="объем___8" localSheetId="10">#REF!</definedName>
    <definedName name="объем___8">#REF!</definedName>
    <definedName name="объем___8___0" localSheetId="10">#REF!</definedName>
    <definedName name="объем___8___0">#REF!</definedName>
    <definedName name="объем___8___0___0" localSheetId="10">#REF!</definedName>
    <definedName name="объем___8___0___0">#REF!</definedName>
    <definedName name="объем___8___0___0___0" localSheetId="10">#REF!</definedName>
    <definedName name="объем___8___0___0___0">#REF!</definedName>
    <definedName name="объем___8___1" localSheetId="10">#REF!</definedName>
    <definedName name="объем___8___1">#REF!</definedName>
    <definedName name="объем___8___10" localSheetId="10">#REF!</definedName>
    <definedName name="объем___8___10">#REF!</definedName>
    <definedName name="объем___8___12" localSheetId="10">#REF!</definedName>
    <definedName name="объем___8___12">#REF!</definedName>
    <definedName name="объем___8___2" localSheetId="10">#REF!</definedName>
    <definedName name="объем___8___2">#REF!</definedName>
    <definedName name="объем___8___4" localSheetId="10">#REF!</definedName>
    <definedName name="объем___8___4">#REF!</definedName>
    <definedName name="объем___8___6" localSheetId="10">#REF!</definedName>
    <definedName name="объем___8___6">#REF!</definedName>
    <definedName name="объем___8___8" localSheetId="10">#REF!</definedName>
    <definedName name="объем___8___8">#REF!</definedName>
    <definedName name="объем___9" localSheetId="10">#REF!</definedName>
    <definedName name="объем___9">#REF!</definedName>
    <definedName name="объем___9___0" localSheetId="10">#REF!</definedName>
    <definedName name="объем___9___0">#REF!</definedName>
    <definedName name="объем___9___0___0" localSheetId="10">#REF!</definedName>
    <definedName name="объем___9___0___0">#REF!</definedName>
    <definedName name="объем___9___0___0___0" localSheetId="10">#REF!</definedName>
    <definedName name="объем___9___0___0___0">#REF!</definedName>
    <definedName name="объем___9___10" localSheetId="10">#REF!</definedName>
    <definedName name="объем___9___10">#REF!</definedName>
    <definedName name="объем___9___2" localSheetId="10">#REF!</definedName>
    <definedName name="объем___9___2">#REF!</definedName>
    <definedName name="объем___9___4" localSheetId="10">#REF!</definedName>
    <definedName name="объем___9___4">#REF!</definedName>
    <definedName name="объем___9___6" localSheetId="10">#REF!</definedName>
    <definedName name="объем___9___6">#REF!</definedName>
    <definedName name="объем___9___8" localSheetId="10">#REF!</definedName>
    <definedName name="объем___9___8">#REF!</definedName>
    <definedName name="объем1" localSheetId="10">#REF!</definedName>
    <definedName name="объем1">#REF!</definedName>
    <definedName name="ок" localSheetId="10">#REF!</definedName>
    <definedName name="ок">#REF!</definedName>
    <definedName name="орп" localSheetId="10">[16]Смета!#REF!</definedName>
    <definedName name="орп">[16]Смета!#REF!</definedName>
    <definedName name="Осн_Камер" localSheetId="10">'[7]09-13-02'!#REF!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 localSheetId="10">#REF!</definedName>
    <definedName name="Пи_">#REF!</definedName>
    <definedName name="ПИСС_стац" localSheetId="10">#REF!</definedName>
    <definedName name="ПИСС_стац">#REF!</definedName>
    <definedName name="ПИСС_эксп" localSheetId="10">#REF!</definedName>
    <definedName name="ПИСС_эксп">#REF!</definedName>
    <definedName name="план" localSheetId="10">[11]топография!#REF!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 localSheetId="10">#REF!</definedName>
    <definedName name="ПО_2">#REF!</definedName>
    <definedName name="ПО_3" localSheetId="10">#REF!</definedName>
    <definedName name="ПО_3">#REF!</definedName>
    <definedName name="ПО_раб" localSheetId="10">#REF!</definedName>
    <definedName name="ПО_раб">#REF!</definedName>
    <definedName name="Подрядчик" localSheetId="10">#REF!</definedName>
    <definedName name="Подрядчик">#REF!</definedName>
    <definedName name="Пожарная_охрана" localSheetId="10">#REF!</definedName>
    <definedName name="Пожарная_охрана">#REF!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10">#REF!</definedName>
    <definedName name="Поставщик">#REF!</definedName>
    <definedName name="ппа" localSheetId="10">#REF!</definedName>
    <definedName name="ппа">#REF!</definedName>
    <definedName name="Предоплата" localSheetId="10">#REF!</definedName>
    <definedName name="Предоплата">#REF!</definedName>
    <definedName name="Премирование" localSheetId="10">#REF!</definedName>
    <definedName name="Премирование">#REF!</definedName>
    <definedName name="пробная" localSheetId="10">#REF!</definedName>
    <definedName name="пробная">#REF!</definedName>
    <definedName name="Промежуточный_коэфф._К1" localSheetId="10">#REF!</definedName>
    <definedName name="Промежуточный_коэфф._К1">#REF!</definedName>
    <definedName name="Промежуточный_коэфф._К2" localSheetId="10">#REF!</definedName>
    <definedName name="Промежуточный_коэфф._К2">#REF!</definedName>
    <definedName name="пррр" localSheetId="10">#REF!</definedName>
    <definedName name="пррр">#REF!</definedName>
    <definedName name="р" localSheetId="10">#REF!</definedName>
    <definedName name="р">#REF!</definedName>
    <definedName name="рентабельн" localSheetId="10">#REF!</definedName>
    <definedName name="рентабельн">#REF!</definedName>
    <definedName name="рентабельность" localSheetId="10">#REF!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 localSheetId="10">#REF!</definedName>
    <definedName name="Свод">#REF!</definedName>
    <definedName name="СводнУТ" localSheetId="10">[11]топография!#REF!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 localSheetId="10">#REF!</definedName>
    <definedName name="смр">#REF!</definedName>
    <definedName name="Согласование" localSheetId="10">#REF!</definedName>
    <definedName name="Согласование">#REF!</definedName>
    <definedName name="Содерж_Осн_Базы" localSheetId="10">#REF!</definedName>
    <definedName name="Содерж_Осн_Базы">#REF!</definedName>
    <definedName name="Составитель" localSheetId="10">#REF!</definedName>
    <definedName name="Составитель">#REF!</definedName>
    <definedName name="спрвка" localSheetId="10">#REF!</definedName>
    <definedName name="спрвка">#REF!</definedName>
    <definedName name="Ст" localSheetId="10">#REF!</definedName>
    <definedName name="Ст">#REF!</definedName>
    <definedName name="СтЗ" localSheetId="10">#REF!</definedName>
    <definedName name="СтЗ">#REF!</definedName>
    <definedName name="Стоимость_ПИР" localSheetId="10">#REF!</definedName>
    <definedName name="Стоимость_ПИР">#REF!</definedName>
    <definedName name="Строительная_полоса" localSheetId="10">#REF!</definedName>
    <definedName name="Строительная_полоса">#REF!</definedName>
    <definedName name="стрраб" localSheetId="10">#REF!</definedName>
    <definedName name="стрраб">#REF!</definedName>
    <definedName name="Сумма" localSheetId="10">#REF!</definedName>
    <definedName name="Сумма">#REF!</definedName>
    <definedName name="Сумма_прописью" localSheetId="10">#REF!</definedName>
    <definedName name="Сумма_прописью">#REF!</definedName>
    <definedName name="Сумма_ц" localSheetId="10">#REF!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 localSheetId="10">#REF!</definedName>
    <definedName name="у">#REF!</definedName>
    <definedName name="уу" localSheetId="10">#REF!</definedName>
    <definedName name="уу">#REF!</definedName>
    <definedName name="уцуц" localSheetId="10">#REF!</definedName>
    <definedName name="уцуц">#REF!</definedName>
    <definedName name="Участок" localSheetId="10">#REF!</definedName>
    <definedName name="Участок">#REF!</definedName>
    <definedName name="ц" localSheetId="10">#REF!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 localSheetId="10">#REF!</definedName>
    <definedName name="цена___0___0___0___0">#REF!</definedName>
    <definedName name="цена___0___0___2" localSheetId="10">#REF!</definedName>
    <definedName name="цена___0___0___2">#REF!</definedName>
    <definedName name="цена___0___0___3" localSheetId="10">#REF!</definedName>
    <definedName name="цена___0___0___3">#REF!</definedName>
    <definedName name="цена___0___0___4" localSheetId="10">#REF!</definedName>
    <definedName name="цена___0___0___4">#REF!</definedName>
    <definedName name="цена___0___1" localSheetId="10">#REF!</definedName>
    <definedName name="цена___0___1">#REF!</definedName>
    <definedName name="цена___0___10" localSheetId="10">#REF!</definedName>
    <definedName name="цена___0___10">#REF!</definedName>
    <definedName name="цена___0___12" localSheetId="10">#REF!</definedName>
    <definedName name="цена___0___12">#REF!</definedName>
    <definedName name="цена___0___2" localSheetId="10">#REF!</definedName>
    <definedName name="цена___0___2">#REF!</definedName>
    <definedName name="цена___0___2___0" localSheetId="10">#REF!</definedName>
    <definedName name="цена___0___2___0">#REF!</definedName>
    <definedName name="цена___0___3" localSheetId="10">#REF!</definedName>
    <definedName name="цена___0___3">#REF!</definedName>
    <definedName name="цена___0___4" localSheetId="10">#REF!</definedName>
    <definedName name="цена___0___4">#REF!</definedName>
    <definedName name="цена___0___5" localSheetId="10">#REF!</definedName>
    <definedName name="цена___0___5">#REF!</definedName>
    <definedName name="цена___0___6" localSheetId="10">#REF!</definedName>
    <definedName name="цена___0___6">#REF!</definedName>
    <definedName name="цена___0___8" localSheetId="10">#REF!</definedName>
    <definedName name="цена___0___8">#REF!</definedName>
    <definedName name="цена___1" localSheetId="10">#REF!</definedName>
    <definedName name="цена___1">#REF!</definedName>
    <definedName name="цена___1___0" localSheetId="10">#REF!</definedName>
    <definedName name="цена___1___0">#REF!</definedName>
    <definedName name="цена___10" localSheetId="1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 localSheetId="10">#REF!</definedName>
    <definedName name="цена___11___6">#REF!</definedName>
    <definedName name="цена___11___8" localSheetId="10">#REF!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 localSheetId="10">#REF!</definedName>
    <definedName name="цена___2___0___0___0">#REF!</definedName>
    <definedName name="цена___2___1" localSheetId="10">#REF!</definedName>
    <definedName name="цена___2___1">#REF!</definedName>
    <definedName name="цена___2___10" localSheetId="10">#REF!</definedName>
    <definedName name="цена___2___10">#REF!</definedName>
    <definedName name="цена___2___12" localSheetId="10">#REF!</definedName>
    <definedName name="цена___2___12">#REF!</definedName>
    <definedName name="цена___2___2" localSheetId="10">#REF!</definedName>
    <definedName name="цена___2___2">#REF!</definedName>
    <definedName name="цена___2___3" localSheetId="10">#REF!</definedName>
    <definedName name="цена___2___3">#REF!</definedName>
    <definedName name="цена___2___4" localSheetId="10">#REF!</definedName>
    <definedName name="цена___2___4">#REF!</definedName>
    <definedName name="цена___2___6" localSheetId="10">#REF!</definedName>
    <definedName name="цена___2___6">#REF!</definedName>
    <definedName name="цена___2___8" localSheetId="10">#REF!</definedName>
    <definedName name="цена___2___8">#REF!</definedName>
    <definedName name="цена___3" localSheetId="10">#REF!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 localSheetId="10">#REF!</definedName>
    <definedName name="цена___3___4">#REF!</definedName>
    <definedName name="цена___3___6" localSheetId="10">#REF!</definedName>
    <definedName name="цена___3___6">#REF!</definedName>
    <definedName name="цена___3___8" localSheetId="10">#REF!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 localSheetId="10">#REF!</definedName>
    <definedName name="цена___4___10">#REF!</definedName>
    <definedName name="цена___4___12" localSheetId="10">#REF!</definedName>
    <definedName name="цена___4___12">#REF!</definedName>
    <definedName name="цена___4___2" localSheetId="10">#REF!</definedName>
    <definedName name="цена___4___2">#REF!</definedName>
    <definedName name="цена___4___3" localSheetId="10">#REF!</definedName>
    <definedName name="цена___4___3">#REF!</definedName>
    <definedName name="цена___4___4" localSheetId="10">#REF!</definedName>
    <definedName name="цена___4___4">#REF!</definedName>
    <definedName name="цена___4___6" localSheetId="10">#REF!</definedName>
    <definedName name="цена___4___6">#REF!</definedName>
    <definedName name="цена___4___8" localSheetId="10">#REF!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 localSheetId="10">#REF!</definedName>
    <definedName name="цена___6___0___0___0">#REF!</definedName>
    <definedName name="цена___6___1" localSheetId="10">#REF!</definedName>
    <definedName name="цена___6___1">#REF!</definedName>
    <definedName name="цена___6___10" localSheetId="10">#REF!</definedName>
    <definedName name="цена___6___10">#REF!</definedName>
    <definedName name="цена___6___12" localSheetId="10">#REF!</definedName>
    <definedName name="цена___6___12">#REF!</definedName>
    <definedName name="цена___6___2" localSheetId="10">#REF!</definedName>
    <definedName name="цена___6___2">#REF!</definedName>
    <definedName name="цена___6___4" localSheetId="10">#REF!</definedName>
    <definedName name="цена___6___4">#REF!</definedName>
    <definedName name="цена___6___6" localSheetId="10">#REF!</definedName>
    <definedName name="цена___6___6">#REF!</definedName>
    <definedName name="цена___6___8" localSheetId="10">#REF!</definedName>
    <definedName name="цена___6___8">#REF!</definedName>
    <definedName name="цена___7" localSheetId="10">#REF!</definedName>
    <definedName name="цена___7">#REF!</definedName>
    <definedName name="цена___7___0" localSheetId="10">#REF!</definedName>
    <definedName name="цена___7___0">#REF!</definedName>
    <definedName name="цена___7___10" localSheetId="10">#REF!</definedName>
    <definedName name="цена___7___10">#REF!</definedName>
    <definedName name="цена___7___2" localSheetId="10">#REF!</definedName>
    <definedName name="цена___7___2">#REF!</definedName>
    <definedName name="цена___7___4" localSheetId="10">#REF!</definedName>
    <definedName name="цена___7___4">#REF!</definedName>
    <definedName name="цена___7___6" localSheetId="10">#REF!</definedName>
    <definedName name="цена___7___6">#REF!</definedName>
    <definedName name="цена___7___8" localSheetId="10">#REF!</definedName>
    <definedName name="цена___7___8">#REF!</definedName>
    <definedName name="цена___8" localSheetId="10">#REF!</definedName>
    <definedName name="цена___8">#REF!</definedName>
    <definedName name="цена___8___0" localSheetId="10">#REF!</definedName>
    <definedName name="цена___8___0">#REF!</definedName>
    <definedName name="цена___8___0___0" localSheetId="10">#REF!</definedName>
    <definedName name="цена___8___0___0">#REF!</definedName>
    <definedName name="цена___8___0___0___0" localSheetId="10">#REF!</definedName>
    <definedName name="цена___8___0___0___0">#REF!</definedName>
    <definedName name="цена___8___1" localSheetId="10">#REF!</definedName>
    <definedName name="цена___8___1">#REF!</definedName>
    <definedName name="цена___8___10" localSheetId="10">#REF!</definedName>
    <definedName name="цена___8___10">#REF!</definedName>
    <definedName name="цена___8___12" localSheetId="10">#REF!</definedName>
    <definedName name="цена___8___12">#REF!</definedName>
    <definedName name="цена___8___2" localSheetId="10">#REF!</definedName>
    <definedName name="цена___8___2">#REF!</definedName>
    <definedName name="цена___8___4" localSheetId="10">#REF!</definedName>
    <definedName name="цена___8___4">#REF!</definedName>
    <definedName name="цена___8___6" localSheetId="10">#REF!</definedName>
    <definedName name="цена___8___6">#REF!</definedName>
    <definedName name="цена___8___8" localSheetId="10">#REF!</definedName>
    <definedName name="цена___8___8">#REF!</definedName>
    <definedName name="цена___9" localSheetId="10">#REF!</definedName>
    <definedName name="цена___9">#REF!</definedName>
    <definedName name="цена___9___0" localSheetId="10">#REF!</definedName>
    <definedName name="цена___9___0">#REF!</definedName>
    <definedName name="цена___9___0___0" localSheetId="10">#REF!</definedName>
    <definedName name="цена___9___0___0">#REF!</definedName>
    <definedName name="цена___9___0___0___0" localSheetId="10">#REF!</definedName>
    <definedName name="цена___9___0___0___0">#REF!</definedName>
    <definedName name="цена___9___10" localSheetId="10">#REF!</definedName>
    <definedName name="цена___9___10">#REF!</definedName>
    <definedName name="цена___9___2" localSheetId="10">#REF!</definedName>
    <definedName name="цена___9___2">#REF!</definedName>
    <definedName name="цена___9___4" localSheetId="10">#REF!</definedName>
    <definedName name="цена___9___4">#REF!</definedName>
    <definedName name="цена___9___6" localSheetId="10">#REF!</definedName>
    <definedName name="цена___9___6">#REF!</definedName>
    <definedName name="цена___9___8" localSheetId="10">#REF!</definedName>
    <definedName name="цена___9___8">#REF!</definedName>
    <definedName name="ш" localSheetId="10">#REF!</definedName>
    <definedName name="ш">#REF!</definedName>
    <definedName name="Шифр_объекта" localSheetId="10">#REF!</definedName>
    <definedName name="Шифр_объекта">#REF!</definedName>
    <definedName name="эко" localSheetId="10">#REF!</definedName>
    <definedName name="эко">#REF!</definedName>
    <definedName name="эко1" localSheetId="10">#REF!</definedName>
    <definedName name="эко1">#REF!</definedName>
    <definedName name="экол1" localSheetId="10">#REF!</definedName>
    <definedName name="экол1">#REF!</definedName>
    <definedName name="экол2" localSheetId="10">#REF!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AW24" i="24" l="1"/>
  <c r="A15" i="26" l="1"/>
  <c r="A12" i="26"/>
  <c r="H37" i="16" l="1"/>
  <c r="G37" i="16"/>
  <c r="H35" i="16"/>
  <c r="G35" i="16"/>
  <c r="G39" i="16"/>
  <c r="B20" i="26" l="1"/>
  <c r="A12" i="14" l="1"/>
  <c r="C24" i="6" l="1"/>
  <c r="C49" i="7" l="1"/>
  <c r="C48" i="7"/>
  <c r="B26" i="25" l="1"/>
  <c r="A15" i="25"/>
  <c r="A12" i="25"/>
  <c r="A9" i="25"/>
  <c r="A5" i="25"/>
  <c r="C92" i="25"/>
  <c r="B92" i="25"/>
  <c r="AA89" i="25"/>
  <c r="Z89" i="25"/>
  <c r="Y89" i="25"/>
  <c r="X89" i="25"/>
  <c r="W89" i="25"/>
  <c r="V89" i="25"/>
  <c r="U89" i="25"/>
  <c r="T89" i="25"/>
  <c r="S89" i="25"/>
  <c r="R89" i="25"/>
  <c r="Q89" i="25"/>
  <c r="P89" i="25"/>
  <c r="O89" i="25"/>
  <c r="N89" i="25"/>
  <c r="M89" i="25"/>
  <c r="L89" i="25"/>
  <c r="K89" i="25"/>
  <c r="J89" i="25"/>
  <c r="I89" i="25"/>
  <c r="H89" i="25"/>
  <c r="G89" i="25"/>
  <c r="F89" i="25"/>
  <c r="E89" i="25"/>
  <c r="D89" i="25"/>
  <c r="C89" i="25"/>
  <c r="B89" i="25"/>
  <c r="B87" i="25"/>
  <c r="T84" i="25"/>
  <c r="L84" i="25"/>
  <c r="D84" i="25"/>
  <c r="B83" i="25"/>
  <c r="D81" i="25"/>
  <c r="C81" i="25"/>
  <c r="B81" i="25"/>
  <c r="D80" i="25"/>
  <c r="AA76" i="25"/>
  <c r="AA84" i="25" s="1"/>
  <c r="Z76" i="25"/>
  <c r="Z84" i="25" s="1"/>
  <c r="Y76" i="25"/>
  <c r="Y84" i="25" s="1"/>
  <c r="X76" i="25"/>
  <c r="X84" i="25" s="1"/>
  <c r="W76" i="25"/>
  <c r="W84" i="25" s="1"/>
  <c r="V76" i="25"/>
  <c r="V84" i="25" s="1"/>
  <c r="U76" i="25"/>
  <c r="U84" i="25" s="1"/>
  <c r="T76" i="25"/>
  <c r="S76" i="25"/>
  <c r="S84" i="25" s="1"/>
  <c r="R76" i="25"/>
  <c r="R84" i="25" s="1"/>
  <c r="Q76" i="25"/>
  <c r="Q84" i="25" s="1"/>
  <c r="P76" i="25"/>
  <c r="P84" i="25" s="1"/>
  <c r="O76" i="25"/>
  <c r="O84" i="25" s="1"/>
  <c r="N76" i="25"/>
  <c r="N84" i="25" s="1"/>
  <c r="M76" i="25"/>
  <c r="M84" i="25" s="1"/>
  <c r="L76" i="25"/>
  <c r="K76" i="25"/>
  <c r="K84" i="25" s="1"/>
  <c r="J76" i="25"/>
  <c r="J84" i="25" s="1"/>
  <c r="I76" i="25"/>
  <c r="I84" i="25" s="1"/>
  <c r="H76" i="25"/>
  <c r="H84" i="25" s="1"/>
  <c r="G76" i="25"/>
  <c r="G84" i="25" s="1"/>
  <c r="F76" i="25"/>
  <c r="F84" i="25" s="1"/>
  <c r="E76" i="25"/>
  <c r="E84" i="25" s="1"/>
  <c r="D76" i="25"/>
  <c r="C76" i="25"/>
  <c r="C84" i="25" s="1"/>
  <c r="B76" i="25"/>
  <c r="B84" i="25" s="1"/>
  <c r="B70" i="25"/>
  <c r="B66" i="25" s="1"/>
  <c r="AA68" i="25"/>
  <c r="Z68" i="25"/>
  <c r="Y68" i="25"/>
  <c r="X68" i="25"/>
  <c r="W68" i="25"/>
  <c r="V68" i="25"/>
  <c r="U68" i="25"/>
  <c r="T68" i="25"/>
  <c r="S68" i="25"/>
  <c r="R68" i="25"/>
  <c r="Q68" i="25"/>
  <c r="P68" i="25"/>
  <c r="O68" i="25"/>
  <c r="N68" i="25"/>
  <c r="M68" i="25"/>
  <c r="L68" i="25"/>
  <c r="K68" i="25"/>
  <c r="J68" i="25"/>
  <c r="I68" i="25"/>
  <c r="H68" i="25"/>
  <c r="G68" i="25"/>
  <c r="F68" i="25"/>
  <c r="E68" i="25"/>
  <c r="D68" i="25"/>
  <c r="C68" i="25"/>
  <c r="B68" i="25"/>
  <c r="A68"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67" i="25"/>
  <c r="U65" i="25"/>
  <c r="P65" i="25"/>
  <c r="I65" i="25"/>
  <c r="D65" i="25"/>
  <c r="C64" i="25"/>
  <c r="B64" i="25"/>
  <c r="C58" i="25"/>
  <c r="B58" i="25"/>
  <c r="AA51" i="25"/>
  <c r="AA65" i="25" s="1"/>
  <c r="Z51" i="25"/>
  <c r="Z65" i="25" s="1"/>
  <c r="Y51" i="25"/>
  <c r="Y65" i="25" s="1"/>
  <c r="X51" i="25"/>
  <c r="X65" i="25" s="1"/>
  <c r="W51" i="25"/>
  <c r="W65" i="25" s="1"/>
  <c r="V51" i="25"/>
  <c r="V65" i="25" s="1"/>
  <c r="U51" i="25"/>
  <c r="T51" i="25"/>
  <c r="T65" i="25" s="1"/>
  <c r="S51" i="25"/>
  <c r="S65" i="25" s="1"/>
  <c r="R51" i="25"/>
  <c r="R65" i="25" s="1"/>
  <c r="Q51" i="25"/>
  <c r="Q65" i="25" s="1"/>
  <c r="P51" i="25"/>
  <c r="O51" i="25"/>
  <c r="O65" i="25" s="1"/>
  <c r="N51" i="25"/>
  <c r="N65" i="25" s="1"/>
  <c r="M51" i="25"/>
  <c r="M65" i="25" s="1"/>
  <c r="L51" i="25"/>
  <c r="L65" i="25" s="1"/>
  <c r="K51" i="25"/>
  <c r="K65" i="25" s="1"/>
  <c r="K87" i="25" s="1"/>
  <c r="J51" i="25"/>
  <c r="J65" i="25" s="1"/>
  <c r="I51" i="25"/>
  <c r="H51" i="25"/>
  <c r="H65" i="25" s="1"/>
  <c r="G51" i="25"/>
  <c r="G65" i="25" s="1"/>
  <c r="F51" i="25"/>
  <c r="F65" i="25" s="1"/>
  <c r="E51" i="25"/>
  <c r="E65" i="25" s="1"/>
  <c r="D51" i="25"/>
  <c r="C51" i="25"/>
  <c r="C65" i="25" s="1"/>
  <c r="B51" i="25"/>
  <c r="B65" i="25" s="1"/>
  <c r="C50" i="25"/>
  <c r="B50" i="25"/>
  <c r="E48" i="25"/>
  <c r="E58" i="25" s="1"/>
  <c r="D48" i="25"/>
  <c r="D64" i="25" s="1"/>
  <c r="B46" i="25"/>
  <c r="B47" i="25" s="1"/>
  <c r="B33" i="25"/>
  <c r="B30" i="25"/>
  <c r="D58" i="25" l="1"/>
  <c r="O87" i="25"/>
  <c r="W87" i="25"/>
  <c r="X87" i="25"/>
  <c r="AA87" i="25"/>
  <c r="C71" i="25"/>
  <c r="D50" i="25"/>
  <c r="C87" i="25"/>
  <c r="G87" i="25"/>
  <c r="S87" i="25"/>
  <c r="C70" i="25"/>
  <c r="H87" i="25"/>
  <c r="P87" i="25"/>
  <c r="B88" i="25"/>
  <c r="B86" i="25" s="1"/>
  <c r="C74" i="25"/>
  <c r="E87" i="25"/>
  <c r="Q87" i="25"/>
  <c r="R87" i="25"/>
  <c r="Y87" i="25"/>
  <c r="I87" i="25"/>
  <c r="E81" i="25"/>
  <c r="E64" i="25"/>
  <c r="F48" i="25"/>
  <c r="D87" i="25"/>
  <c r="U87" i="25"/>
  <c r="M87" i="25"/>
  <c r="D92" i="25"/>
  <c r="E80" i="25"/>
  <c r="B73" i="25"/>
  <c r="B75" i="25" s="1"/>
  <c r="J87" i="25"/>
  <c r="N87" i="25"/>
  <c r="V87" i="25"/>
  <c r="Z87" i="25"/>
  <c r="L87" i="25"/>
  <c r="T87" i="25"/>
  <c r="F87" i="25"/>
  <c r="C83" i="25" l="1"/>
  <c r="B77" i="25"/>
  <c r="B82" i="25"/>
  <c r="F58" i="25"/>
  <c r="F81" i="25"/>
  <c r="G48" i="25"/>
  <c r="F64" i="25"/>
  <c r="E92" i="25"/>
  <c r="F80" i="25"/>
  <c r="D74" i="25"/>
  <c r="D71" i="25"/>
  <c r="E50" i="25"/>
  <c r="D70" i="25"/>
  <c r="C86" i="25"/>
  <c r="C72" i="25"/>
  <c r="C66" i="25" s="1"/>
  <c r="C73" i="25" s="1"/>
  <c r="C75" i="25" s="1"/>
  <c r="C82" i="25" l="1"/>
  <c r="C77" i="25"/>
  <c r="E70" i="25"/>
  <c r="F50" i="25"/>
  <c r="E71" i="25"/>
  <c r="D83" i="25"/>
  <c r="D72" i="25"/>
  <c r="D66" i="25" s="1"/>
  <c r="D73" i="25" s="1"/>
  <c r="D75" i="25" s="1"/>
  <c r="E74" i="25"/>
  <c r="F74" i="25" s="1"/>
  <c r="F83" i="25" s="1"/>
  <c r="G80" i="25"/>
  <c r="F92" i="25"/>
  <c r="D86" i="25"/>
  <c r="H48" i="25"/>
  <c r="G81" i="25"/>
  <c r="G64" i="25"/>
  <c r="G58" i="25"/>
  <c r="B78" i="25"/>
  <c r="F72" i="25" l="1"/>
  <c r="D82" i="25"/>
  <c r="D77" i="25"/>
  <c r="E86" i="25"/>
  <c r="G92" i="25"/>
  <c r="H80" i="25"/>
  <c r="E83" i="25"/>
  <c r="E72" i="25"/>
  <c r="E66" i="25" s="1"/>
  <c r="E73" i="25" s="1"/>
  <c r="E75" i="25" s="1"/>
  <c r="C78" i="25"/>
  <c r="C79" i="25" s="1"/>
  <c r="B85" i="25"/>
  <c r="B90" i="25" s="1"/>
  <c r="G74" i="25"/>
  <c r="H74" i="25" s="1"/>
  <c r="H83" i="25" s="1"/>
  <c r="B79" i="25"/>
  <c r="H81" i="25"/>
  <c r="H64" i="25"/>
  <c r="H58" i="25"/>
  <c r="I48" i="25"/>
  <c r="F70" i="25"/>
  <c r="G50" i="25"/>
  <c r="F71" i="25"/>
  <c r="G72" i="25" l="1"/>
  <c r="E77" i="25"/>
  <c r="E82" i="25"/>
  <c r="F66" i="25"/>
  <c r="F73" i="25" s="1"/>
  <c r="F75" i="25" s="1"/>
  <c r="I81" i="25"/>
  <c r="I58" i="25"/>
  <c r="I64" i="25"/>
  <c r="J48" i="25"/>
  <c r="B95" i="25"/>
  <c r="B93" i="25"/>
  <c r="B91" i="25"/>
  <c r="B96" i="25" s="1"/>
  <c r="C85" i="25"/>
  <c r="C90" i="25" s="1"/>
  <c r="C93" i="25" s="1"/>
  <c r="F86" i="25"/>
  <c r="D78" i="25"/>
  <c r="G70" i="25"/>
  <c r="G71" i="25"/>
  <c r="H50" i="25"/>
  <c r="G83" i="25"/>
  <c r="H72" i="25"/>
  <c r="I74" i="25"/>
  <c r="I72" i="25" s="1"/>
  <c r="H92" i="25"/>
  <c r="I80" i="25"/>
  <c r="J74" i="25" l="1"/>
  <c r="J83" i="25" s="1"/>
  <c r="D85" i="25"/>
  <c r="D90" i="25" s="1"/>
  <c r="I92" i="25"/>
  <c r="J80" i="25"/>
  <c r="F77" i="25"/>
  <c r="F82" i="25"/>
  <c r="G66" i="25"/>
  <c r="G73" i="25" s="1"/>
  <c r="G75" i="25" s="1"/>
  <c r="H71" i="25"/>
  <c r="I50" i="25"/>
  <c r="H70" i="25"/>
  <c r="I83" i="25"/>
  <c r="D79" i="25"/>
  <c r="C95" i="25"/>
  <c r="C91" i="25"/>
  <c r="C96" i="25" s="1"/>
  <c r="C94" i="25"/>
  <c r="B94" i="25"/>
  <c r="B97" i="25" s="1"/>
  <c r="J58" i="25"/>
  <c r="J64" i="25"/>
  <c r="K48" i="25"/>
  <c r="J81" i="25"/>
  <c r="G86" i="25"/>
  <c r="H86" i="25" s="1"/>
  <c r="E78" i="25"/>
  <c r="K74" i="25" l="1"/>
  <c r="L74" i="25" s="1"/>
  <c r="L83" i="25" s="1"/>
  <c r="C97" i="25"/>
  <c r="J72" i="25"/>
  <c r="I70" i="25"/>
  <c r="J50" i="25"/>
  <c r="I71" i="25"/>
  <c r="K80" i="25"/>
  <c r="J92" i="25"/>
  <c r="K72" i="25"/>
  <c r="G82" i="25"/>
  <c r="G77" i="25"/>
  <c r="E85" i="25"/>
  <c r="E90" i="25" s="1"/>
  <c r="E91" i="25" s="1"/>
  <c r="D93" i="25"/>
  <c r="E79" i="25"/>
  <c r="L48" i="25"/>
  <c r="K64" i="25"/>
  <c r="K58" i="25"/>
  <c r="K81" i="25"/>
  <c r="D95" i="25"/>
  <c r="F78" i="25"/>
  <c r="H66" i="25"/>
  <c r="H73" i="25" s="1"/>
  <c r="H75" i="25" s="1"/>
  <c r="D91" i="25"/>
  <c r="D96" i="25" s="1"/>
  <c r="K83" i="25" l="1"/>
  <c r="I86" i="25"/>
  <c r="E95" i="25"/>
  <c r="M74" i="25"/>
  <c r="M83" i="25" s="1"/>
  <c r="H82" i="25"/>
  <c r="H77" i="25"/>
  <c r="D94" i="25"/>
  <c r="D97" i="25" s="1"/>
  <c r="K92" i="25"/>
  <c r="L80" i="25"/>
  <c r="F85" i="25"/>
  <c r="F90" i="25" s="1"/>
  <c r="F91" i="25" s="1"/>
  <c r="F96" i="25" s="1"/>
  <c r="F79" i="25"/>
  <c r="E93" i="25"/>
  <c r="J71" i="25"/>
  <c r="J70" i="25"/>
  <c r="K50" i="25"/>
  <c r="L64" i="25"/>
  <c r="L81" i="25"/>
  <c r="L58" i="25"/>
  <c r="M48" i="25"/>
  <c r="L72" i="25"/>
  <c r="E96" i="25"/>
  <c r="G78" i="25"/>
  <c r="G79" i="25" s="1"/>
  <c r="I66" i="25"/>
  <c r="I73" i="25" s="1"/>
  <c r="I75" i="25" s="1"/>
  <c r="M72" i="25" l="1"/>
  <c r="N74" i="25"/>
  <c r="O74" i="25" s="1"/>
  <c r="J66" i="25"/>
  <c r="J73" i="25" s="1"/>
  <c r="J75" i="25" s="1"/>
  <c r="F93" i="25"/>
  <c r="F94" i="25" s="1"/>
  <c r="F95" i="25"/>
  <c r="N83" i="25"/>
  <c r="J86" i="25"/>
  <c r="G85" i="25"/>
  <c r="G90" i="25" s="1"/>
  <c r="G95" i="25" s="1"/>
  <c r="H78" i="25"/>
  <c r="H79" i="25" s="1"/>
  <c r="L92" i="25"/>
  <c r="M80" i="25"/>
  <c r="E94" i="25"/>
  <c r="E97" i="25" s="1"/>
  <c r="I82" i="25"/>
  <c r="I77" i="25"/>
  <c r="M81" i="25"/>
  <c r="M64" i="25"/>
  <c r="N48" i="25"/>
  <c r="M58" i="25"/>
  <c r="K71" i="25"/>
  <c r="L50" i="25"/>
  <c r="K70" i="25"/>
  <c r="K66" i="25" l="1"/>
  <c r="K73" i="25" s="1"/>
  <c r="K75" i="25" s="1"/>
  <c r="K82" i="25" s="1"/>
  <c r="N72" i="25"/>
  <c r="H85" i="25"/>
  <c r="H90" i="25" s="1"/>
  <c r="H93" i="25" s="1"/>
  <c r="F97" i="25"/>
  <c r="G91" i="25"/>
  <c r="G96" i="25" s="1"/>
  <c r="L71" i="25"/>
  <c r="L70" i="25"/>
  <c r="M50" i="25"/>
  <c r="G93" i="25"/>
  <c r="G94" i="25" s="1"/>
  <c r="G97" i="25" s="1"/>
  <c r="O83" i="25"/>
  <c r="O72" i="25"/>
  <c r="P74" i="25"/>
  <c r="N81" i="25"/>
  <c r="N58" i="25"/>
  <c r="O48" i="25"/>
  <c r="N64" i="25"/>
  <c r="M92" i="25"/>
  <c r="N80" i="25"/>
  <c r="K86" i="25"/>
  <c r="J77" i="25"/>
  <c r="J82" i="25"/>
  <c r="I78" i="25"/>
  <c r="I79" i="25" s="1"/>
  <c r="H91" i="25" l="1"/>
  <c r="H96" i="25" s="1"/>
  <c r="H95" i="25"/>
  <c r="K77" i="25"/>
  <c r="L86" i="25"/>
  <c r="J78" i="25"/>
  <c r="K78" i="25"/>
  <c r="P83" i="25"/>
  <c r="P72" i="25"/>
  <c r="Q74" i="25"/>
  <c r="I85" i="25"/>
  <c r="I90" i="25" s="1"/>
  <c r="O80" i="25"/>
  <c r="N92" i="25"/>
  <c r="P48" i="25"/>
  <c r="O81" i="25"/>
  <c r="O58" i="25"/>
  <c r="O64" i="25"/>
  <c r="M70" i="25"/>
  <c r="N50" i="25"/>
  <c r="M71" i="25"/>
  <c r="H94" i="25"/>
  <c r="H97" i="25" s="1"/>
  <c r="L66" i="25"/>
  <c r="L73" i="25" s="1"/>
  <c r="L75" i="25" s="1"/>
  <c r="M86" i="25" l="1"/>
  <c r="I93" i="25"/>
  <c r="I91" i="25"/>
  <c r="I96" i="25" s="1"/>
  <c r="I95" i="25"/>
  <c r="P64" i="25"/>
  <c r="P81" i="25"/>
  <c r="P58" i="25"/>
  <c r="Q48" i="25"/>
  <c r="L77" i="25"/>
  <c r="L82" i="25"/>
  <c r="N71" i="25"/>
  <c r="N70" i="25"/>
  <c r="N66" i="25" s="1"/>
  <c r="N73" i="25" s="1"/>
  <c r="N75" i="25" s="1"/>
  <c r="O50" i="25"/>
  <c r="P80" i="25"/>
  <c r="O92" i="25"/>
  <c r="J85" i="25"/>
  <c r="J90" i="25" s="1"/>
  <c r="M66" i="25"/>
  <c r="M73" i="25" s="1"/>
  <c r="M75" i="25" s="1"/>
  <c r="Q83" i="25"/>
  <c r="Q72" i="25"/>
  <c r="R74" i="25"/>
  <c r="K79" i="25"/>
  <c r="J79" i="25"/>
  <c r="J93" i="25" l="1"/>
  <c r="J94" i="25" s="1"/>
  <c r="J91" i="25"/>
  <c r="J96" i="25" s="1"/>
  <c r="O70" i="25"/>
  <c r="O66" i="25" s="1"/>
  <c r="O73" i="25" s="1"/>
  <c r="O75" i="25" s="1"/>
  <c r="P50" i="25"/>
  <c r="O71" i="25"/>
  <c r="L78" i="25"/>
  <c r="L79" i="25" s="1"/>
  <c r="K85" i="25"/>
  <c r="K90" i="25" s="1"/>
  <c r="N82" i="25"/>
  <c r="N77" i="25"/>
  <c r="Q81" i="25"/>
  <c r="Q58" i="25"/>
  <c r="Q64" i="25"/>
  <c r="R48" i="25"/>
  <c r="I94" i="25"/>
  <c r="I97" i="25" s="1"/>
  <c r="M77" i="25"/>
  <c r="M82" i="25"/>
  <c r="N86" i="25"/>
  <c r="R83" i="25"/>
  <c r="S74" i="25"/>
  <c r="R72" i="25"/>
  <c r="P92" i="25"/>
  <c r="Q80" i="25"/>
  <c r="J95" i="25"/>
  <c r="J97" i="25" l="1"/>
  <c r="K93" i="25"/>
  <c r="K94" i="25" s="1"/>
  <c r="K97" i="25" s="1"/>
  <c r="K91" i="25"/>
  <c r="K96" i="25" s="1"/>
  <c r="K95" i="25"/>
  <c r="S83" i="25"/>
  <c r="T74" i="25"/>
  <c r="S72" i="25"/>
  <c r="M78" i="25"/>
  <c r="M79" i="25" s="1"/>
  <c r="O82" i="25"/>
  <c r="O77" i="25"/>
  <c r="R80" i="25"/>
  <c r="Q92" i="25"/>
  <c r="R58" i="25"/>
  <c r="R64" i="25"/>
  <c r="R81" i="25"/>
  <c r="S48" i="25"/>
  <c r="N78" i="25"/>
  <c r="L85" i="25"/>
  <c r="L90" i="25" s="1"/>
  <c r="P71" i="25"/>
  <c r="P70" i="25"/>
  <c r="P66" i="25" s="1"/>
  <c r="P73" i="25" s="1"/>
  <c r="P75" i="25" s="1"/>
  <c r="Q50" i="25"/>
  <c r="O86" i="25"/>
  <c r="P82" i="25" l="1"/>
  <c r="P77" i="25"/>
  <c r="O78" i="25"/>
  <c r="O79" i="25" s="1"/>
  <c r="S81" i="25"/>
  <c r="T48" i="25"/>
  <c r="S64" i="25"/>
  <c r="S58" i="25"/>
  <c r="Q70" i="25"/>
  <c r="R50" i="25"/>
  <c r="Q71" i="25"/>
  <c r="L93" i="25"/>
  <c r="L94" i="25" s="1"/>
  <c r="L97" i="25" s="1"/>
  <c r="L95" i="25"/>
  <c r="L91" i="25"/>
  <c r="L96" i="25" s="1"/>
  <c r="R92" i="25"/>
  <c r="S80" i="25"/>
  <c r="M85" i="25"/>
  <c r="M90" i="25" s="1"/>
  <c r="P86" i="25"/>
  <c r="N79" i="25"/>
  <c r="T83" i="25"/>
  <c r="T72" i="25"/>
  <c r="U74" i="25"/>
  <c r="Q86" i="25" l="1"/>
  <c r="N85" i="25"/>
  <c r="N90" i="25" s="1"/>
  <c r="N91" i="25" s="1"/>
  <c r="Q66" i="25"/>
  <c r="Q73" i="25" s="1"/>
  <c r="Q75" i="25" s="1"/>
  <c r="P78" i="25"/>
  <c r="U83" i="25"/>
  <c r="V74" i="25"/>
  <c r="U72" i="25"/>
  <c r="R70" i="25"/>
  <c r="S50" i="25"/>
  <c r="R71" i="25"/>
  <c r="R86" i="25" s="1"/>
  <c r="T64" i="25"/>
  <c r="T81" i="25"/>
  <c r="U48" i="25"/>
  <c r="T58" i="25"/>
  <c r="M93" i="25"/>
  <c r="M94" i="25" s="1"/>
  <c r="M97" i="25" s="1"/>
  <c r="M95" i="25"/>
  <c r="M91" i="25"/>
  <c r="M96" i="25" s="1"/>
  <c r="T80" i="25"/>
  <c r="S92" i="25"/>
  <c r="O85" i="25" l="1"/>
  <c r="O90" i="25" s="1"/>
  <c r="O95" i="25" s="1"/>
  <c r="N95" i="25"/>
  <c r="N93" i="25"/>
  <c r="N96" i="25"/>
  <c r="R66" i="25"/>
  <c r="R73" i="25" s="1"/>
  <c r="R75" i="25" s="1"/>
  <c r="P85" i="25"/>
  <c r="P90" i="25" s="1"/>
  <c r="N94" i="25"/>
  <c r="N97" i="25" s="1"/>
  <c r="P79" i="25"/>
  <c r="T92" i="25"/>
  <c r="U80" i="25"/>
  <c r="U81" i="25"/>
  <c r="U64" i="25"/>
  <c r="U58" i="25"/>
  <c r="V48" i="25"/>
  <c r="S71" i="25"/>
  <c r="T50" i="25"/>
  <c r="S70" i="25"/>
  <c r="O93" i="25"/>
  <c r="V83" i="25"/>
  <c r="W74" i="25"/>
  <c r="V72" i="25"/>
  <c r="Q77" i="25"/>
  <c r="Q82" i="25"/>
  <c r="O91" i="25" l="1"/>
  <c r="O96" i="25" s="1"/>
  <c r="O94" i="25"/>
  <c r="O97" i="25" s="1"/>
  <c r="S66" i="25"/>
  <c r="S73" i="25" s="1"/>
  <c r="S75" i="25" s="1"/>
  <c r="S82" i="25" s="1"/>
  <c r="T71" i="25"/>
  <c r="T70" i="25"/>
  <c r="U50" i="25"/>
  <c r="S86" i="25"/>
  <c r="W83" i="25"/>
  <c r="X74" i="25"/>
  <c r="W72" i="25"/>
  <c r="V58" i="25"/>
  <c r="V64" i="25"/>
  <c r="W48" i="25"/>
  <c r="V81" i="25"/>
  <c r="U92" i="25"/>
  <c r="V80" i="25"/>
  <c r="P93" i="25"/>
  <c r="P94" i="25" s="1"/>
  <c r="P97" i="25" s="1"/>
  <c r="P95" i="25"/>
  <c r="P91" i="25"/>
  <c r="P96" i="25" s="1"/>
  <c r="Q78" i="25"/>
  <c r="Q85" i="25" s="1"/>
  <c r="Q90" i="25" s="1"/>
  <c r="R77" i="25"/>
  <c r="R82" i="25"/>
  <c r="S77" i="25" l="1"/>
  <c r="S78" i="25" s="1"/>
  <c r="S79" i="25" s="1"/>
  <c r="Q79" i="25"/>
  <c r="T86" i="25"/>
  <c r="W80" i="25"/>
  <c r="V92" i="25"/>
  <c r="U70" i="25"/>
  <c r="V50" i="25"/>
  <c r="U71" i="25"/>
  <c r="Q93" i="25"/>
  <c r="Q94" i="25" s="1"/>
  <c r="Q97" i="25" s="1"/>
  <c r="Q91" i="25"/>
  <c r="Q96" i="25" s="1"/>
  <c r="Q95" i="25"/>
  <c r="R78" i="25"/>
  <c r="R85" i="25" s="1"/>
  <c r="R90" i="25" s="1"/>
  <c r="X48" i="25"/>
  <c r="W64" i="25"/>
  <c r="W58" i="25"/>
  <c r="W81" i="25"/>
  <c r="X83" i="25"/>
  <c r="X72" i="25"/>
  <c r="Y74" i="25"/>
  <c r="T66" i="25"/>
  <c r="T73" i="25" s="1"/>
  <c r="T75" i="25" s="1"/>
  <c r="U66" i="25" l="1"/>
  <c r="U73" i="25" s="1"/>
  <c r="U75" i="25" s="1"/>
  <c r="U77" i="25" s="1"/>
  <c r="R93" i="25"/>
  <c r="R94" i="25" s="1"/>
  <c r="R97" i="25" s="1"/>
  <c r="R95" i="25"/>
  <c r="R91" i="25"/>
  <c r="R96" i="25" s="1"/>
  <c r="X81" i="25"/>
  <c r="X64" i="25"/>
  <c r="X58" i="25"/>
  <c r="Y48" i="25"/>
  <c r="U86" i="25"/>
  <c r="W92" i="25"/>
  <c r="X80" i="25"/>
  <c r="T82" i="25"/>
  <c r="T77" i="25"/>
  <c r="R79" i="25"/>
  <c r="V71" i="25"/>
  <c r="W50" i="25"/>
  <c r="V70" i="25"/>
  <c r="V66" i="25" s="1"/>
  <c r="V73" i="25" s="1"/>
  <c r="V75" i="25" s="1"/>
  <c r="S85" i="25"/>
  <c r="S90" i="25" s="1"/>
  <c r="Y83" i="25"/>
  <c r="Y72" i="25"/>
  <c r="Z74" i="25"/>
  <c r="U82" i="25" l="1"/>
  <c r="V86" i="25"/>
  <c r="Z83" i="25"/>
  <c r="Z72" i="25"/>
  <c r="AA74" i="25"/>
  <c r="V77" i="25"/>
  <c r="V82" i="25"/>
  <c r="T78" i="25"/>
  <c r="T85" i="25" s="1"/>
  <c r="T90" i="25" s="1"/>
  <c r="W70" i="25"/>
  <c r="W71" i="25"/>
  <c r="X50" i="25"/>
  <c r="Y81" i="25"/>
  <c r="Z48" i="25"/>
  <c r="Y58" i="25"/>
  <c r="Y64" i="25"/>
  <c r="X92" i="25"/>
  <c r="Y80" i="25"/>
  <c r="U78" i="25"/>
  <c r="S93" i="25"/>
  <c r="S94" i="25" s="1"/>
  <c r="S97" i="25" s="1"/>
  <c r="S95" i="25"/>
  <c r="S91" i="25"/>
  <c r="S96" i="25" s="1"/>
  <c r="U85" i="25" l="1"/>
  <c r="U90" i="25" s="1"/>
  <c r="U93" i="25" s="1"/>
  <c r="W86" i="25"/>
  <c r="T79" i="25"/>
  <c r="U91" i="25"/>
  <c r="T93" i="25"/>
  <c r="T94" i="25" s="1"/>
  <c r="T97" i="25" s="1"/>
  <c r="T91" i="25"/>
  <c r="T96" i="25" s="1"/>
  <c r="T95" i="25"/>
  <c r="AA83" i="25"/>
  <c r="AA72" i="25"/>
  <c r="U79" i="25"/>
  <c r="X71" i="25"/>
  <c r="Y50" i="25"/>
  <c r="X70" i="25"/>
  <c r="Z80" i="25"/>
  <c r="Y92" i="25"/>
  <c r="Z58" i="25"/>
  <c r="Z81" i="25"/>
  <c r="Z64" i="25"/>
  <c r="AA48" i="25"/>
  <c r="W66" i="25"/>
  <c r="W73" i="25" s="1"/>
  <c r="W75" i="25" s="1"/>
  <c r="V78" i="25"/>
  <c r="U95" i="25" l="1"/>
  <c r="U94" i="25"/>
  <c r="U97" i="25" s="1"/>
  <c r="V85" i="25"/>
  <c r="V90" i="25" s="1"/>
  <c r="V93" i="25" s="1"/>
  <c r="V94" i="25" s="1"/>
  <c r="X86" i="25"/>
  <c r="V95" i="25"/>
  <c r="AA80" i="25"/>
  <c r="AA92" i="25" s="1"/>
  <c r="Z92" i="25"/>
  <c r="V79" i="25"/>
  <c r="W82" i="25"/>
  <c r="W77" i="25"/>
  <c r="X66" i="25"/>
  <c r="X73" i="25" s="1"/>
  <c r="X75" i="25" s="1"/>
  <c r="AA81" i="25"/>
  <c r="AA64" i="25"/>
  <c r="AA58" i="25"/>
  <c r="Y70" i="25"/>
  <c r="Z50" i="25"/>
  <c r="Y71" i="25"/>
  <c r="Y86" i="25" s="1"/>
  <c r="U96" i="25"/>
  <c r="V97" i="25" l="1"/>
  <c r="V91" i="25"/>
  <c r="V96" i="25" s="1"/>
  <c r="Z70" i="25"/>
  <c r="AA50" i="25"/>
  <c r="Z71" i="25"/>
  <c r="Z86" i="25" s="1"/>
  <c r="W78" i="25"/>
  <c r="W85" i="25" s="1"/>
  <c r="W90" i="25" s="1"/>
  <c r="Y66" i="25"/>
  <c r="Y73" i="25" s="1"/>
  <c r="Y75" i="25" s="1"/>
  <c r="X82" i="25"/>
  <c r="X77" i="25"/>
  <c r="W93" i="25" l="1"/>
  <c r="W94" i="25" s="1"/>
  <c r="W97" i="25" s="1"/>
  <c r="W95" i="25"/>
  <c r="W91" i="25"/>
  <c r="W96" i="25" s="1"/>
  <c r="AA70" i="25"/>
  <c r="AA71" i="25"/>
  <c r="AA86" i="25" s="1"/>
  <c r="Z66" i="25"/>
  <c r="Z73" i="25" s="1"/>
  <c r="Z75" i="25" s="1"/>
  <c r="Y82" i="25"/>
  <c r="Y77" i="25"/>
  <c r="X78" i="25"/>
  <c r="X85" i="25" s="1"/>
  <c r="X90" i="25" s="1"/>
  <c r="W79" i="25"/>
  <c r="X93" i="25" l="1"/>
  <c r="X94" i="25" s="1"/>
  <c r="X97" i="25" s="1"/>
  <c r="X91" i="25"/>
  <c r="X96" i="25" s="1"/>
  <c r="X95" i="25"/>
  <c r="Y78" i="25"/>
  <c r="Y85" i="25" s="1"/>
  <c r="Y90" i="25" s="1"/>
  <c r="AA66" i="25"/>
  <c r="AA73" i="25" s="1"/>
  <c r="AA75" i="25" s="1"/>
  <c r="X79" i="25"/>
  <c r="Z77" i="25"/>
  <c r="Z82" i="25"/>
  <c r="Y93" i="25" l="1"/>
  <c r="Y94" i="25" s="1"/>
  <c r="Y97" i="25" s="1"/>
  <c r="Y91" i="25"/>
  <c r="Y96" i="25" s="1"/>
  <c r="Y95" i="25"/>
  <c r="AA82" i="25"/>
  <c r="AA77" i="25"/>
  <c r="Z78" i="25"/>
  <c r="Z85" i="25" s="1"/>
  <c r="Z90" i="25" s="1"/>
  <c r="Y79" i="25"/>
  <c r="Z93" i="25" l="1"/>
  <c r="Z94" i="25" s="1"/>
  <c r="Z97" i="25" s="1"/>
  <c r="Z95" i="25"/>
  <c r="Z91" i="25"/>
  <c r="Z96" i="25" s="1"/>
  <c r="Z79" i="25"/>
  <c r="AA78" i="25"/>
  <c r="AA85" i="25" s="1"/>
  <c r="AA90" i="25" s="1"/>
  <c r="AA93" i="25" l="1"/>
  <c r="AA94" i="25" s="1"/>
  <c r="AA95" i="25"/>
  <c r="AA91" i="25"/>
  <c r="AA96" i="25" s="1"/>
  <c r="F29" i="25" s="1"/>
  <c r="AA79" i="25"/>
  <c r="AA97" i="25" l="1"/>
  <c r="F30" i="25" s="1"/>
  <c r="F31" i="25"/>
  <c r="F32" i="25" s="1"/>
  <c r="C27" i="6" l="1"/>
  <c r="F25" i="24" l="1"/>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24" s="1"/>
  <c r="A5" i="16"/>
  <c r="A5" i="10"/>
  <c r="A4" i="17"/>
  <c r="A5" i="6"/>
  <c r="A5" i="14"/>
  <c r="A6" i="13"/>
  <c r="A4" i="12"/>
  <c r="A14" i="15" l="1"/>
  <c r="A15" i="24" s="1"/>
  <c r="A11" i="15"/>
  <c r="A12" i="24" s="1"/>
  <c r="A8" i="15"/>
  <c r="A15" i="16"/>
  <c r="A12" i="16"/>
  <c r="A9" i="16"/>
  <c r="A15" i="10"/>
  <c r="A12" i="10"/>
  <c r="A9" i="10"/>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<sst xmlns="http://schemas.openxmlformats.org/spreadsheetml/2006/main" count="1180" uniqueCount="670">
  <si>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</si>
  <si>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</si>
  <si>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</si>
  <si>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</si>
  <si>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</si>
  <si>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</si>
  <si>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</si>
  <si>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</si>
  <si>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</si>
  <si>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</si>
  <si>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</si>
  <si>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</si>
  <si>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</si>
  <si>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</si>
  <si>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</si>
  <si>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</si>
  <si>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</si>
  <si>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</si>
  <si>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</si>
  <si>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</si>
  <si>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</si>
  <si>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</si>
  <si>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</si>
  <si>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</si>
  <si>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</si>
  <si>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</si>
  <si>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</si>
  <si>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</si>
  <si>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</si>
  <si>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</si>
  <si>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</si>
  <si>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</si>
  <si>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</si>
  <si>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</si>
  <si>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</si>
  <si>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</si>
  <si>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</si>
  <si>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</si>
  <si>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</si>
  <si>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</si>
  <si>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</si>
  <si>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</si>
  <si>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</si>
  <si>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</si>
  <si>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</si>
  <si>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</si>
  <si>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</si>
  <si>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</si>
  <si>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</si>
  <si>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</si>
  <si>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</si>
  <si>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</si>
  <si>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</si>
  <si>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</si>
  <si>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</si>
  <si>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</si>
  <si>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</si>
  <si>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</si>
  <si>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</si>
  <si>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</si>
  <si>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</si>
  <si>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</si>
  <si>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</si>
  <si>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</si>
  <si>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</si>
  <si>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</si>
  <si>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</si>
  <si>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</si>
  <si>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</si>
  <si>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</si>
  <si>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</si>
  <si>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</si>
  <si>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</si>
  <si>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</si>
  <si>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</si>
  <si>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</si>
  <si>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</si>
  <si>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</si>
  <si>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</si>
  <si>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</si>
  <si>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</si>
  <si>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</si>
  <si>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</si>
  <si>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</si>
  <si>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</si>
  <si>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</si>
  <si>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</si>
  <si>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</si>
  <si>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</si>
  <si>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</si>
  <si>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</si>
  <si>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</si>
  <si>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</si>
  <si>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</si>
  <si>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</si>
  <si>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</si>
  <si>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</si>
  <si>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</si>
  <si>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</si>
  <si>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</si>
  <si>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</si>
  <si>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</si>
  <si>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</si>
  <si>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</si>
  <si>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</si>
  <si>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</si>
  <si>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</si>
  <si>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</si>
  <si>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</si>
  <si>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</si>
  <si>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</si>
  <si>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</si>
  <si>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</si>
  <si>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</si>
  <si>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</si>
  <si>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</si>
  <si>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</si>
  <si>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</si>
  <si>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</si>
  <si>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</si>
  <si>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</si>
  <si>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</si>
  <si>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</si>
  <si>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</si>
  <si>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</si>
  <si>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</si>
  <si>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</si>
  <si>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</si>
  <si>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</si>
  <si>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</si>
  <si>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</si>
  <si>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</si>
  <si>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</si>
  <si>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</si>
  <si>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</si>
  <si>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</si>
  <si>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</si>
  <si>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</si>
  <si>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</si>
  <si>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</si>
  <si>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</si>
  <si>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</si>
  <si>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</si>
  <si>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</si>
  <si>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</si>
  <si>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</si>
  <si>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</si>
  <si>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</si>
  <si>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</si>
  <si>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</si>
  <si>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</si>
  <si>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</si>
  <si>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</si>
  <si>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</si>
  <si>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</si>
  <si>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</si>
  <si>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</si>
  <si>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</si>
  <si>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</si>
  <si>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</si>
  <si>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</si>
  <si>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</si>
  <si>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</si>
  <si>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</si>
  <si>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</si>
  <si>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</si>
  <si>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</si>
  <si>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</si>
  <si>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</si>
  <si>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</si>
  <si>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</si>
  <si>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</si>
  <si>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</si>
  <si>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</si>
  <si>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</si>
  <si>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</si>
  <si>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</si>
  <si>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</si>
  <si>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</si>
  <si>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</si>
  <si>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</si>
  <si>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</si>
  <si>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</si>
  <si>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</si>
  <si>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</si>
  <si>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</si>
  <si>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</si>
  <si>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</si>
  <si>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</si>
  <si>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</si>
  <si>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</si>
  <si>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</si>
  <si>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</si>
  <si>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</si>
  <si>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</si>
  <si>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</si>
  <si>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</si>
  <si>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</si>
  <si>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</si>
  <si>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</si>
  <si>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</si>
  <si>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</si>
  <si>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</si>
  <si>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</si>
  <si>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</si>
  <si>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</si>
  <si>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</si>
  <si>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</si>
  <si>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</si>
  <si>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</si>
  <si>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</si>
  <si>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</si>
  <si>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</si>
  <si>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</si>
  <si>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</si>
  <si>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</si>
  <si>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</si>
  <si>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</si>
  <si>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</si>
  <si>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</si>
  <si>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</si>
  <si>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</si>
  <si>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</si>
  <si>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</si>
  <si>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</si>
  <si>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</si>
  <si>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</si>
  <si>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</si>
  <si>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</si>
  <si>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</si>
  <si>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</si>
  <si>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</si>
  <si>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</si>
  <si>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</si>
  <si>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</si>
  <si>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</si>
  <si>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</si>
  <si>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</si>
  <si>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</si>
  <si>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</si>
  <si>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</si>
  <si>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</si>
  <si>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</si>
  <si>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</si>
  <si>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</si>
  <si>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</si>
  <si>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</si>
  <si>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</si>
  <si>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</si>
  <si>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</si>
  <si>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</si>
  <si>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</si>
  <si>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</si>
  <si>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</si>
  <si>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</si>
  <si>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</si>
  <si>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</si>
  <si>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</si>
  <si>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</si>
  <si>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</si>
  <si>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</si>
  <si>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</si>
  <si>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</si>
  <si>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</si>
  <si>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</si>
  <si>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</si>
  <si>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</si>
  <si>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</si>
  <si>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</si>
  <si>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</si>
  <si>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</si>
  <si>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</si>
  <si>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</si>
  <si>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</si>
  <si>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</si>
  <si>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</si>
  <si>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</si>
  <si>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</si>
  <si>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</si>
  <si>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</si>
  <si>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</si>
  <si>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</si>
  <si>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</si>
  <si>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</si>
  <si>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</si>
  <si>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</si>
  <si>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</si>
  <si>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</si>
  <si>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</si>
  <si>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</si>
  <si>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</si>
  <si>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</si>
  <si>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</si>
  <si>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</si>
  <si>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</si>
  <si>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</si>
  <si>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</si>
  <si>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</si>
  <si>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</si>
  <si>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</si>
  <si>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</si>
  <si>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</si>
  <si>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</si>
  <si>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</si>
  <si>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</si>
  <si>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</si>
  <si>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</si>
  <si>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</si>
  <si>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</si>
  <si>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</si>
  <si>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</si>
  <si>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</si>
  <si>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</si>
  <si>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</si>
  <si>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</si>
  <si>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</si>
  <si>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</si>
  <si>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</si>
  <si>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</si>
  <si>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</si>
  <si>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</si>
  <si>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</si>
  <si>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</si>
  <si>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</si>
  <si>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</si>
  <si>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</si>
  <si>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</si>
  <si>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</si>
  <si>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</si>
  <si>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</si>
  <si>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</si>
  <si>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</si>
  <si>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</si>
  <si>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</si>
  <si>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</si>
  <si>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</si>
  <si>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</si>
  <si>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</si>
  <si>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</si>
  <si>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</si>
  <si>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</si>
  <si>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</si>
  <si>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</si>
  <si>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</si>
  <si>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</si>
  <si>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</si>
  <si>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</si>
  <si>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</si>
  <si>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</si>
  <si>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</si>
  <si>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</si>
  <si>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</si>
  <si>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</si>
  <si>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</si>
  <si>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</si>
  <si>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</si>
  <si>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</si>
  <si>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</si>
  <si>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</si>
  <si>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</si>
  <si>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</si>
  <si>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</si>
  <si>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</si>
  <si>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</si>
  <si>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</si>
  <si>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</si>
  <si>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</si>
  <si>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</si>
  <si>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</si>
  <si>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</si>
  <si>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</si>
  <si>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</si>
  <si>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</si>
  <si>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</si>
  <si>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</si>
  <si>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</si>
  <si>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</si>
  <si>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</si>
  <si>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</si>
  <si>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</si>
  <si>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</si>
  <si>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</si>
  <si>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</si>
  <si>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</si>
  <si>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</si>
  <si>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</si>
  <si>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</si>
  <si>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</si>
  <si>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</si>
  <si>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</si>
  <si>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</si>
  <si>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</si>
  <si>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</si>
  <si>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</si>
  <si>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</si>
  <si>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</si>
  <si>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</si>
  <si>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</si>
  <si>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</si>
  <si>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</si>
  <si>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</si>
  <si>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</si>
  <si>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</si>
  <si>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</si>
  <si>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</si>
  <si>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</si>
  <si>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</si>
  <si>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</si>
  <si>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</si>
  <si>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</si>
  <si>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</si>
  <si>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</si>
  <si>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</si>
  <si>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</si>
  <si>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</si>
  <si>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</si>
  <si>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</si>
  <si>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</si>
  <si>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</si>
  <si>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</si>
  <si>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</si>
  <si>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</si>
  <si>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</si>
  <si>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</si>
  <si>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</si>
  <si>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</si>
  <si>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</si>
  <si>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</si>
  <si>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</si>
  <si>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</si>
  <si>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</si>
  <si>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</si>
  <si>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</si>
  <si>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</si>
  <si>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</si>
  <si>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</si>
  <si>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</si>
  <si>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</si>
  <si>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</si>
  <si>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</si>
  <si>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</si>
  <si>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</si>
  <si>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</si>
  <si>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</si>
  <si>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</si>
  <si>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</si>
  <si>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</si>
  <si>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</si>
  <si>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</si>
  <si>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</si>
  <si>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</si>
  <si>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</si>
  <si>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</si>
  <si>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</si>
  <si>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</si>
  <si>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</si>
  <si>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</si>
  <si>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</si>
  <si>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</si>
  <si>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</si>
  <si>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</si>
  <si>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</si>
  <si>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</si>
  <si>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</si>
  <si>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</si>
  <si>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</si>
  <si>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</si>
  <si>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</si>
  <si>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</si>
  <si>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</si>
  <si>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</si>
  <si>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</si>
  <si>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</si>
  <si>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</si>
  <si>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</si>
  <si>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</si>
  <si>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</si>
  <si>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</si>
  <si>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</si>
  <si>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</si>
  <si>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</si>
  <si>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</si>
  <si>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</si>
  <si>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</si>
  <si>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</si>
  <si>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</si>
  <si>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</si>
  <si>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</si>
  <si>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</si>
  <si>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</si>
  <si>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</si>
  <si>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</si>
  <si>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</si>
  <si>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</si>
  <si>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</si>
  <si>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</si>
  <si>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</si>
  <si>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</si>
  <si>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</si>
  <si>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</si>
  <si>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</si>
  <si>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</si>
  <si>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</si>
  <si>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</si>
  <si>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</si>
  <si>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</si>
  <si>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</si>
  <si>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</si>
  <si>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</si>
  <si>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</si>
  <si>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</si>
  <si>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t>
  </si>
  <si>
    <t>не предусмотрена</t>
  </si>
  <si>
    <t>Расчет</t>
  </si>
  <si>
    <t>ВЛ 110 кВ Червишево-Рафайлово с отпайками</t>
  </si>
  <si>
    <t>1972</t>
  </si>
  <si>
    <t>95/16</t>
  </si>
  <si>
    <t>воздушная</t>
  </si>
  <si>
    <t>2014</t>
  </si>
  <si>
    <t>ПБ110</t>
  </si>
  <si>
    <t>Акт № 50 от 31.05.2013</t>
  </si>
  <si>
    <t>Годно для дальнейшей эксплуатации</t>
  </si>
  <si>
    <t>F_TP3300.PS.0089</t>
  </si>
  <si>
    <t>не применимо</t>
  </si>
  <si>
    <t>Тюм.область</t>
  </si>
  <si>
    <t>Тюменская область,  Тюменский район, Исетсткий район</t>
  </si>
  <si>
    <t>Реконструкция и техперевооружение электросетевых объектов</t>
  </si>
  <si>
    <t>ПИР</t>
  </si>
  <si>
    <t xml:space="preserve">Выполнение проектных работ по объекту: «Реконструкция ПС 110/10 кВ Рафайлово, ПС 110/10 кВ Червишево, ПС 220/110/10 кВ Ожогино (установка основных защит ВЛ 110 кВ Рафайлово-Червишево-Ожогино)» для нужд Тюменского ТПО филиала АО «Тюменьэнерго» - «Тюменские распределительные сети» </t>
  </si>
  <si>
    <t>Предварительный расчет стоимости работ</t>
  </si>
  <si>
    <t>ООО "ЭКРА-Урал"</t>
  </si>
  <si>
    <t>ООО "Электросетьстрой" г.Тюмень</t>
  </si>
  <si>
    <t>ООО "Электросетьстрой" г.Омск</t>
  </si>
  <si>
    <t xml:space="preserve">Наименование объекта </t>
  </si>
  <si>
    <t>- по договорам подряда (в разбивке по каждому подрядчику и по договорам):</t>
  </si>
  <si>
    <t>объем заключенного договора 16/2017/161 от 03.07.2017 . ООО ПТК "ЭКРА-Урал"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</si>
  <si>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</si>
  <si>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</si>
  <si>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</si>
  <si>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</si>
  <si>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</si>
  <si>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</si>
  <si>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ПТК "ЭКРА-Урал"</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</si>
  <si>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</si>
  <si>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</si>
  <si>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</si>
  <si>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</si>
  <si>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</si>
  <si>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</si>
  <si>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</si>
  <si>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</si>
  <si>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</si>
  <si>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</si>
  <si>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2018</t>
  </si>
  <si>
    <t>ПЗ</t>
  </si>
  <si>
    <t>нет</t>
  </si>
  <si>
    <t>6 шт.</t>
  </si>
  <si>
    <t>Существующий состав защит ВЛ-110 не имеет абсолютную селективность. Установка основных быстродействующих защит позволит обеспечить надежност защиты ВЛ-110, а также в целом работы прилегающей к объектам сети 110кВ  с учетом локализации возникающих аварийных ситуаций в кратчайшие сроки в соответствии с требованием ПУЭ п.3.1.8. утвержденым приказом Министерства энергетики РФ от 8 июля 2002 г. N 204  Акт тех.обследования от 23.12.2016 б/н.</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</si>
  <si>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</si>
  <si>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</si>
  <si>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</si>
  <si>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</si>
  <si>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</si>
  <si>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</si>
  <si>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</si>
  <si>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</si>
  <si>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</si>
  <si>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</si>
  <si>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</si>
  <si>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</si>
  <si>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</si>
  <si>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</si>
  <si>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</si>
  <si>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</si>
  <si>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</si>
  <si>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</si>
  <si>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</si>
  <si>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</si>
  <si>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</si>
  <si>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Физические единицы ввода по объекту отсутствуют</t>
  </si>
  <si>
    <t>Этапность не предусмотрена</t>
  </si>
  <si>
    <t>АО "Россети Тюмень"</t>
  </si>
  <si>
    <t>+</t>
  </si>
  <si>
    <t>20,06;                                            
8,38;                                          
77,12</t>
  </si>
  <si>
    <t xml:space="preserve">Реконструкция ПС 110/10кВ Рафайлово, ПС 110/10кВ Червишево, ПС 220/110/10кВ Ожогино  (установка основных защит ВЛ 110 кВ Рафайлово - Червишево - Ожогино)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</si>
  <si>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</si>
  <si>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</si>
  <si>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</si>
  <si>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</si>
  <si>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</si>
  <si>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</si>
  <si>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</si>
  <si>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</si>
  <si>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</si>
  <si>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</si>
  <si>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</si>
  <si>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</si>
  <si>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</si>
  <si>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</si>
  <si>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</si>
  <si>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</si>
  <si>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</si>
  <si>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</si>
  <si>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</si>
  <si>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</si>
  <si>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</si>
  <si>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</si>
  <si>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</si>
  <si>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</si>
  <si>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</si>
  <si>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</si>
  <si>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</si>
  <si>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</si>
  <si>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</si>
  <si>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</si>
  <si>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</si>
  <si>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</si>
  <si>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</si>
  <si>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</si>
  <si>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</si>
  <si>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</si>
  <si>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</si>
  <si>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</si>
  <si>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</si>
  <si>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r>
      <t xml:space="preserve">Аналитическая записка № Т13/01/4123. По результатам закупки заключен договор на сумму 494.600,00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2"/>
        <rFont val="Times New Roman"/>
        <family val="1"/>
        <charset val="204"/>
      </rPr>
      <t>502.983,05</t>
    </r>
    <r>
      <rPr>
        <sz val="12"/>
        <rFont val="Times New Roman"/>
        <family val="1"/>
        <charset val="204"/>
      </rPr>
      <t xml:space="preserve"> руб. с НДС.</t>
    </r>
  </si>
  <si>
    <t>ЛЭП, км</t>
  </si>
  <si>
    <t>Год окончания строительства 2021</t>
  </si>
  <si>
    <t>Финансирование -43,51 млн.руб.с НДС</t>
  </si>
  <si>
    <t>региональный</t>
  </si>
  <si>
    <t>1.12.</t>
  </si>
  <si>
    <t>3.7.</t>
  </si>
  <si>
    <t>Факт (предложения по корректировке плана)</t>
  </si>
  <si>
    <t>Год раскрытия информации: 2022 год</t>
  </si>
  <si>
    <t>объем заключенного договора KP02.0001.2021.11 от 15.06.2021 . АО "АВВ-ЭНЕРГО"    в ценах 2021 года с НДС, млн. руб</t>
  </si>
  <si>
    <t xml:space="preserve"> АО "РОССЕТИ ТЮМЕНЬ" Тюменские ЭС</t>
  </si>
  <si>
    <t xml:space="preserve"> АО "АВВ-ЭНЕРГО"</t>
  </si>
  <si>
    <t>С</t>
  </si>
  <si>
    <t>2021.0111</t>
  </si>
  <si>
    <t/>
  </si>
  <si>
    <t>филиал АО "Тюменьэнерго" Тюменские РС</t>
  </si>
  <si>
    <t>12.2021</t>
  </si>
  <si>
    <t>Оборудование</t>
  </si>
  <si>
    <t>Поставка трансформаторов тока 110 кВ в 2021 году для нужд АО "Россети Тюмень". Инвестиционная деятельность.</t>
  </si>
  <si>
    <t>ПАО "Россети"</t>
  </si>
  <si>
    <t>Проектно-сметная документация</t>
  </si>
  <si>
    <t>ВЗ</t>
  </si>
  <si>
    <t>ОК</t>
  </si>
  <si>
    <t>АО "АВВ-ЭНЕРГО"</t>
  </si>
  <si>
    <t>32110088414</t>
  </si>
  <si>
    <t>www.rts-tender.ru</t>
  </si>
  <si>
    <t>15.03.2021</t>
  </si>
  <si>
    <t>16.03.2021</t>
  </si>
  <si>
    <t>21.04.2021</t>
  </si>
  <si>
    <t>25.05.2021</t>
  </si>
  <si>
    <t>15.06.2021</t>
  </si>
  <si>
    <t>14.08.2021</t>
  </si>
  <si>
    <t>ООО "ИПЦ"</t>
  </si>
  <si>
    <t>ООО "МОДУЛЬПРОМИНЖИНИРИНГ"</t>
  </si>
  <si>
    <t>ИA 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</si>
  <si>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</si>
  <si>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</si>
  <si>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</si>
  <si>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</si>
  <si>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</si>
  <si>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</si>
  <si>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</si>
  <si>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</si>
  <si>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Сметная стоимость проекта в ценах 2022 года с НДС, млн. руб.</t>
  </si>
  <si>
    <t>объем заключенного договора PD01.3000.2021.7634 от 26.01.2022 . ООО "ЭПС"    в ценах 2022 года с НДС, млн. руб</t>
  </si>
  <si>
    <t xml:space="preserve"> ООО "ЭПС"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</si>
</sst>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b/>
      <sz val="10"/>
      <name val="Times New Roman"/>
      <family val="1"/>
      <charset val="204"/>
    </font>
    <font>
      <sz val="12"/>
      <color theme="0"/>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
      <patternFill patternType="solid">
        <fgColor rgb="FFFF000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45"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1" fillId="0" borderId="0"/>
    <xf numFmtId="0" fontId="30" fillId="0" borderId="0"/>
    <xf numFmtId="0" fontId="59" fillId="0" borderId="0"/>
    <xf numFmtId="0" fontId="59"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1" fillId="0" borderId="0"/>
    <xf numFmtId="0" fontId="70" fillId="0" borderId="0"/>
    <xf numFmtId="0" fontId="74"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9" fillId="0" borderId="0" applyFont="0" applyFill="0" applyBorder="0" applyAlignment="0" applyProtection="0"/>
    <xf numFmtId="164" fontId="45" fillId="0" borderId="0" applyFont="0" applyFill="0" applyBorder="0" applyAlignment="0" applyProtection="0"/>
    <xf numFmtId="164" fontId="69" fillId="0" borderId="0" applyFont="0" applyFill="0" applyBorder="0" applyAlignment="0" applyProtection="0"/>
    <xf numFmtId="0" fontId="11"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30" xfId="2" applyFont="1" applyFill="1" applyBorder="1" applyAlignment="1">
      <alignment horizontal="justify"/>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14" fontId="46" fillId="0" borderId="1" xfId="0"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46" fillId="0" borderId="1" xfId="0" applyFont="1" applyBorder="1" applyAlignment="1">
      <alignment horizontal="center" vertical="center"/>
    </xf>
    <xf numFmtId="0" fontId="11" fillId="0" borderId="0" xfId="62" applyFont="1" applyAlignment="1">
      <alignment horizontal="center" vertical="center" wrapText="1"/>
    </xf>
    <xf numFmtId="49"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0" fontId="36" fillId="0" borderId="1" xfId="49" applyFont="1" applyFill="1" applyBorder="1"/>
    <xf numFmtId="0" fontId="41" fillId="0" borderId="26" xfId="2" applyFont="1" applyFill="1" applyBorder="1" applyAlignment="1">
      <alignment horizontal="justify" vertical="top" wrapText="1"/>
    </xf>
    <xf numFmtId="0" fontId="36" fillId="0" borderId="31" xfId="0"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36" fillId="0" borderId="32" xfId="0" applyFont="1" applyBorder="1" applyAlignment="1">
      <alignment horizontal="left"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68" fontId="63"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xf>
    <xf numFmtId="0" fontId="46" fillId="0" borderId="1" xfId="2" applyFont="1" applyFill="1" applyBorder="1" applyAlignment="1">
      <alignment vertical="center"/>
    </xf>
    <xf numFmtId="14" fontId="46" fillId="0" borderId="1" xfId="0" applyNumberFormat="1" applyFont="1" applyBorder="1" applyAlignment="1">
      <alignment horizontal="center" vertical="center"/>
    </xf>
    <xf numFmtId="14" fontId="46" fillId="0" borderId="1" xfId="0"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36" fillId="0" borderId="31" xfId="0" applyFont="1" applyBorder="1" applyAlignment="1">
      <alignment horizontal="left" vertical="center"/>
    </xf>
    <xf numFmtId="2" fontId="61" fillId="0" borderId="1" xfId="1" applyNumberFormat="1" applyFont="1" applyBorder="1" applyAlignment="1">
      <alignment horizontal="center" vertical="center"/>
    </xf>
    <xf numFmtId="2" fontId="61" fillId="0" borderId="0" xfId="1" applyNumberFormat="1" applyFont="1" applyAlignment="1">
      <alignment horizontal="center" vertical="center"/>
    </xf>
    <xf numFmtId="0" fontId="11" fillId="0" borderId="0" xfId="2" applyFont="1" applyAlignment="1">
      <alignment vertical="center"/>
    </xf>
    <xf numFmtId="0" fontId="11" fillId="0" borderId="0" xfId="2" applyFont="1" applyAlignment="1">
      <alignment horizontal="right" vertical="center"/>
    </xf>
    <xf numFmtId="0" fontId="11" fillId="28" borderId="0" xfId="2" applyFont="1" applyFill="1" applyAlignment="1">
      <alignment vertical="center"/>
    </xf>
    <xf numFmtId="0" fontId="65" fillId="0" borderId="0" xfId="69" applyFont="1" applyFill="1" applyAlignment="1"/>
    <xf numFmtId="0" fontId="11" fillId="0" borderId="0" xfId="2" applyFont="1" applyFill="1" applyAlignment="1">
      <alignment vertical="center"/>
    </xf>
    <xf numFmtId="0" fontId="65" fillId="0" borderId="0" xfId="2" applyFont="1" applyAlignment="1">
      <alignment vertical="center"/>
    </xf>
    <xf numFmtId="0" fontId="42" fillId="0" borderId="0" xfId="2" applyFont="1" applyAlignment="1">
      <alignment vertical="center"/>
    </xf>
    <xf numFmtId="0" fontId="65" fillId="0" borderId="0" xfId="69" applyFont="1" applyFill="1" applyAlignment="1">
      <alignment horizontal="right"/>
    </xf>
    <xf numFmtId="2" fontId="51" fillId="0" borderId="0" xfId="2" applyNumberFormat="1" applyFont="1" applyAlignment="1">
      <alignment horizontal="right" vertical="center" wrapText="1"/>
    </xf>
    <xf numFmtId="2" fontId="65" fillId="0" borderId="0" xfId="69" applyNumberFormat="1" applyFont="1" applyFill="1" applyBorder="1" applyAlignment="1">
      <alignment vertical="center" wrapText="1"/>
    </xf>
    <xf numFmtId="4" fontId="11" fillId="0" borderId="0" xfId="2" applyNumberFormat="1" applyFont="1" applyAlignment="1">
      <alignment vertical="center"/>
    </xf>
    <xf numFmtId="4" fontId="11" fillId="28" borderId="0" xfId="2" applyNumberFormat="1" applyFont="1" applyFill="1" applyAlignment="1">
      <alignment vertical="center"/>
    </xf>
    <xf numFmtId="0" fontId="65" fillId="0" borderId="0" xfId="69" applyFont="1" applyFill="1" applyAlignment="1">
      <alignment horizontal="left"/>
    </xf>
    <xf numFmtId="0" fontId="42" fillId="0" borderId="0" xfId="2" applyFont="1" applyAlignment="1">
      <alignment horizontal="center" vertical="center"/>
    </xf>
    <xf numFmtId="0" fontId="63" fillId="0" borderId="0" xfId="2" applyFont="1" applyAlignment="1">
      <alignment horizontal="left" vertical="center"/>
    </xf>
    <xf numFmtId="0" fontId="46" fillId="0" borderId="0" xfId="2" applyFont="1" applyAlignment="1">
      <alignment vertical="center"/>
    </xf>
    <xf numFmtId="0" fontId="11" fillId="0" borderId="34" xfId="2" applyFont="1" applyBorder="1" applyAlignment="1">
      <alignment vertical="center"/>
    </xf>
    <xf numFmtId="167" fontId="29" fillId="0" borderId="34" xfId="2" applyNumberFormat="1" applyFont="1" applyFill="1" applyBorder="1" applyAlignment="1">
      <alignment vertical="center"/>
    </xf>
    <xf numFmtId="0" fontId="11" fillId="0" borderId="35" xfId="2" applyFont="1" applyBorder="1" applyAlignment="1">
      <alignment vertical="center"/>
    </xf>
    <xf numFmtId="3" fontId="41" fillId="0" borderId="35" xfId="2" applyNumberFormat="1" applyFont="1" applyBorder="1" applyAlignment="1">
      <alignment vertical="center"/>
    </xf>
    <xf numFmtId="0" fontId="41" fillId="0" borderId="0" xfId="2" applyFont="1" applyAlignment="1">
      <alignment vertical="center"/>
    </xf>
    <xf numFmtId="0" fontId="11" fillId="0" borderId="36" xfId="2" applyFont="1" applyBorder="1" applyAlignment="1">
      <alignment vertical="center"/>
    </xf>
    <xf numFmtId="3" fontId="41" fillId="0" borderId="36"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7" xfId="2" applyNumberFormat="1" applyFont="1" applyBorder="1" applyAlignment="1">
      <alignment vertical="center"/>
    </xf>
    <xf numFmtId="3" fontId="41" fillId="0" borderId="38"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39" xfId="2" applyFont="1" applyBorder="1" applyAlignment="1">
      <alignment vertical="center"/>
    </xf>
    <xf numFmtId="170" fontId="41" fillId="0" borderId="40" xfId="2" applyNumberFormat="1" applyFont="1" applyBorder="1" applyAlignment="1">
      <alignment vertical="center"/>
    </xf>
    <xf numFmtId="10" fontId="41" fillId="0" borderId="41" xfId="2" applyNumberFormat="1" applyFont="1" applyBorder="1" applyAlignment="1">
      <alignment vertical="center"/>
    </xf>
    <xf numFmtId="9" fontId="41" fillId="0" borderId="40" xfId="2" applyNumberFormat="1" applyFont="1" applyBorder="1" applyAlignment="1">
      <alignment vertical="center"/>
    </xf>
    <xf numFmtId="0" fontId="11" fillId="0" borderId="29" xfId="2" applyFont="1" applyBorder="1" applyAlignment="1">
      <alignment vertical="center"/>
    </xf>
    <xf numFmtId="3" fontId="41" fillId="0" borderId="34" xfId="2" applyNumberFormat="1" applyFont="1" applyBorder="1" applyAlignment="1">
      <alignment vertical="center"/>
    </xf>
    <xf numFmtId="0" fontId="11" fillId="0" borderId="25" xfId="2" applyFont="1" applyBorder="1" applyAlignment="1">
      <alignment vertical="center"/>
    </xf>
    <xf numFmtId="10" fontId="41" fillId="0" borderId="42" xfId="2" applyNumberFormat="1" applyFont="1" applyBorder="1" applyAlignment="1">
      <alignment vertical="center"/>
    </xf>
    <xf numFmtId="10" fontId="41" fillId="0" borderId="35"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3" xfId="2" applyFont="1" applyBorder="1" applyAlignment="1">
      <alignment vertical="center"/>
    </xf>
    <xf numFmtId="10" fontId="41" fillId="0" borderId="39"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8"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8"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8" borderId="23" xfId="2" applyNumberFormat="1" applyFont="1" applyFill="1" applyBorder="1" applyAlignment="1">
      <alignment vertical="center"/>
    </xf>
    <xf numFmtId="0" fontId="64" fillId="0" borderId="0" xfId="2" applyFont="1" applyAlignment="1">
      <alignment vertical="center"/>
    </xf>
    <xf numFmtId="0" fontId="64" fillId="28" borderId="0" xfId="2" applyFont="1" applyFill="1" applyAlignment="1">
      <alignment vertical="center"/>
    </xf>
    <xf numFmtId="0" fontId="42" fillId="0" borderId="28" xfId="2" applyFont="1" applyBorder="1" applyAlignment="1">
      <alignment vertical="center"/>
    </xf>
    <xf numFmtId="1" fontId="11" fillId="28"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8" borderId="1" xfId="2" applyNumberFormat="1" applyFont="1" applyFill="1" applyBorder="1" applyAlignment="1">
      <alignment vertical="center"/>
    </xf>
    <xf numFmtId="3" fontId="41" fillId="0" borderId="23" xfId="2" applyNumberFormat="1" applyFont="1" applyBorder="1" applyAlignment="1">
      <alignment vertical="center"/>
    </xf>
    <xf numFmtId="3" fontId="41" fillId="28"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8"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8"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8"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8" borderId="23" xfId="2" applyNumberFormat="1" applyFont="1" applyFill="1" applyBorder="1" applyAlignment="1">
      <alignment vertical="center"/>
    </xf>
    <xf numFmtId="0" fontId="66" fillId="0" borderId="0" xfId="2" applyFont="1" applyBorder="1" applyAlignment="1">
      <alignment vertical="center"/>
    </xf>
    <xf numFmtId="167" fontId="67" fillId="0" borderId="0" xfId="2" applyNumberFormat="1" applyFont="1" applyBorder="1" applyAlignment="1">
      <alignment horizontal="center" vertical="center"/>
    </xf>
    <xf numFmtId="167" fontId="67" fillId="28" borderId="0" xfId="2" applyNumberFormat="1" applyFont="1" applyFill="1" applyBorder="1" applyAlignment="1">
      <alignment horizontal="center" vertical="center"/>
    </xf>
    <xf numFmtId="0" fontId="66"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8"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8"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8"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8" borderId="23" xfId="2" applyNumberFormat="1" applyFont="1" applyFill="1" applyBorder="1" applyAlignment="1">
      <alignment vertical="center"/>
    </xf>
    <xf numFmtId="171" fontId="11" fillId="0" borderId="0" xfId="2" applyNumberFormat="1" applyFont="1" applyAlignment="1">
      <alignment vertical="center"/>
    </xf>
    <xf numFmtId="0" fontId="11" fillId="28" borderId="0" xfId="2" applyFont="1" applyFill="1" applyBorder="1" applyAlignment="1">
      <alignment vertical="center"/>
    </xf>
    <xf numFmtId="0" fontId="65" fillId="0" borderId="0" xfId="2" applyFont="1" applyBorder="1" applyAlignment="1">
      <alignment vertical="center"/>
    </xf>
    <xf numFmtId="0" fontId="65" fillId="28" borderId="0" xfId="2" applyFont="1" applyFill="1" applyBorder="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43" fillId="0" borderId="1" xfId="41" applyFont="1" applyFill="1" applyBorder="1" applyAlignment="1">
      <alignment horizontal="center" vertical="center" wrapText="1"/>
    </xf>
    <xf numFmtId="0" fontId="68" fillId="0" borderId="1" xfId="41" applyFont="1" applyFill="1" applyBorder="1" applyAlignment="1">
      <alignment horizontal="center" vertical="center" wrapText="1"/>
    </xf>
    <xf numFmtId="2" fontId="11" fillId="28" borderId="1" xfId="71"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1" xfId="0" applyFont="1" applyFill="1" applyBorder="1" applyAlignment="1">
      <alignment wrapText="1"/>
    </xf>
    <xf numFmtId="0" fontId="64" fillId="0" borderId="1" xfId="2" applyFont="1" applyFill="1" applyBorder="1" applyAlignment="1">
      <alignment vertical="center" wrapText="1"/>
    </xf>
    <xf numFmtId="0" fontId="49" fillId="0" borderId="0" xfId="2" applyFont="1" applyFill="1" applyAlignment="1">
      <alignment horizontal="center"/>
    </xf>
    <xf numFmtId="0" fontId="36" fillId="0" borderId="31" xfId="0" applyFont="1" applyFill="1" applyBorder="1" applyAlignment="1">
      <alignment horizontal="left" vertical="center"/>
    </xf>
    <xf numFmtId="0" fontId="43" fillId="29" borderId="0" xfId="52" applyFont="1" applyFill="1" applyAlignment="1"/>
    <xf numFmtId="0" fontId="11" fillId="29" borderId="0" xfId="2" applyFont="1" applyFill="1"/>
    <xf numFmtId="169" fontId="36" fillId="0" borderId="0" xfId="49" applyNumberFormat="1" applyFont="1" applyFill="1"/>
    <xf numFmtId="0" fontId="36" fillId="0" borderId="0" xfId="49" applyFont="1" applyBorder="1"/>
    <xf numFmtId="169" fontId="36" fillId="27" borderId="0" xfId="0" applyNumberFormat="1" applyFont="1" applyFill="1" applyBorder="1" applyAlignment="1">
      <alignment horizontal="left" vertical="center" wrapText="1"/>
    </xf>
    <xf numFmtId="3" fontId="75" fillId="0" borderId="1" xfId="0" applyNumberFormat="1" applyFont="1" applyFill="1" applyBorder="1" applyAlignment="1">
      <alignment horizontal="center" vertical="center" wrapText="1"/>
    </xf>
    <xf numFmtId="173"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73" fontId="72"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4" xfId="1" applyNumberFormat="1" applyFont="1" applyFill="1" applyBorder="1" applyAlignment="1">
      <alignment horizontal="center"/>
    </xf>
    <xf numFmtId="49" fontId="7" fillId="0" borderId="7" xfId="1" applyNumberFormat="1" applyFont="1" applyFill="1" applyBorder="1" applyAlignment="1">
      <alignment horizontal="center"/>
    </xf>
    <xf numFmtId="49" fontId="7" fillId="0" borderId="3" xfId="1" applyNumberFormat="1" applyFont="1" applyFill="1" applyBorder="1" applyAlignment="1">
      <alignment horizont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0" xfId="0" applyFont="1" applyFill="1" applyAlignment="1">
      <alignment horizontal="left" vertical="center"/>
    </xf>
    <xf numFmtId="0" fontId="5" fillId="0" borderId="0" xfId="1" applyFont="1" applyAlignment="1">
      <alignment horizontal="left" vertical="center"/>
    </xf>
    <xf numFmtId="0" fontId="9" fillId="0" borderId="0" xfId="1" applyFont="1" applyAlignment="1">
      <alignment horizontal="left" vertical="center"/>
    </xf>
    <xf numFmtId="0" fontId="7" fillId="0" borderId="0" xfId="1" applyFont="1" applyAlignment="1">
      <alignment horizontal="left" vertical="center"/>
    </xf>
    <xf numFmtId="0" fontId="9" fillId="0" borderId="0" xfId="1" applyFont="1" applyAlignment="1">
      <alignment horizontal="left" vertical="center" wrapText="1"/>
    </xf>
    <xf numFmtId="0" fontId="8" fillId="0" borderId="0" xfId="1" applyFont="1" applyAlignment="1">
      <alignment horizontal="left"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4" xfId="5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2" fillId="0" borderId="26" xfId="2" applyFont="1" applyFill="1" applyBorder="1" applyAlignment="1">
      <alignment horizontal="justify" vertical="top" wrapText="1"/>
    </xf>
    <xf numFmtId="0" fontId="11" fillId="0" borderId="4" xfId="2" applyFont="1" applyBorder="1" applyAlignment="1">
      <alignment horizontal="center"/>
    </xf>
    <xf numFmtId="4" fontId="11" fillId="0" borderId="4" xfId="70" applyNumberFormat="1" applyFont="1" applyFill="1" applyBorder="1" applyAlignment="1">
      <alignment horizontal="right" wrapText="1"/>
    </xf>
    <xf numFmtId="0" fontId="42" fillId="0" borderId="26" xfId="2" applyFont="1" applyFill="1" applyBorder="1" applyAlignment="1">
      <alignment horizontal="justify" vertical="top" wrapText="1"/>
    </xf>
    <xf numFmtId="4" fontId="11" fillId="0" borderId="2" xfId="70" applyNumberFormat="1" applyFont="1" applyFill="1" applyBorder="1" applyAlignment="1">
      <alignment horizontal="right" wrapText="1"/>
    </xf>
    <xf numFmtId="0" fontId="43" fillId="0" borderId="10" xfId="41" applyFont="1" applyFill="1" applyBorder="1" applyAlignment="1">
      <alignment horizontal="center" vertical="center" wrapText="1"/>
    </xf>
    <xf numFmtId="4" fontId="11" fillId="0" borderId="6" xfId="70" applyNumberFormat="1" applyFont="1" applyFill="1" applyBorder="1" applyAlignment="1">
      <alignment horizontal="right" wrapText="1"/>
    </xf>
    <xf numFmtId="4" fontId="11" fillId="0" borderId="10" xfId="70" applyNumberFormat="1" applyFont="1" applyFill="1" applyBorder="1" applyAlignment="1">
      <alignment horizontal="right" wrapText="1"/>
    </xf>
    <xf numFmtId="169" fontId="36" fillId="0" borderId="31" xfId="0" applyNumberFormat="1" applyFont="1" applyBorder="1" applyAlignment="1">
      <alignment horizontal="left" vertical="center"/>
    </xf>
    <xf numFmtId="2" fontId="11" fillId="0" borderId="1" xfId="2" applyNumberFormat="1" applyFont="1" applyBorder="1"/>
    <xf numFmtId="0" fontId="11" fillId="0" borderId="1" xfId="2" applyFont="1" applyBorder="1" applyAlignment="1">
      <alignment horizontal="center"/>
    </xf>
    <xf numFmtId="4" fontId="11" fillId="0" borderId="3" xfId="70" applyNumberFormat="1" applyFont="1" applyFill="1" applyBorder="1" applyAlignment="1">
      <alignment horizontal="right" wrapText="1"/>
    </xf>
    <xf numFmtId="169" fontId="11" fillId="0" borderId="1" xfId="2" applyNumberFormat="1" applyFont="1" applyFill="1" applyBorder="1" applyAlignment="1">
      <alignment horizontal="right" vertical="center" wrapText="1"/>
    </xf>
    <xf numFmtId="169" fontId="11" fillId="0" borderId="1" xfId="2" applyNumberFormat="1" applyFont="1" applyFill="1" applyBorder="1" applyAlignment="1">
      <alignment horizontal="right" vertical="center" wrapText="1"/>
    </xf>
    <xf numFmtId="169" fontId="43" fillId="0" borderId="1" xfId="2" applyNumberFormat="1" applyFont="1" applyFill="1" applyBorder="1" applyAlignment="1">
      <alignment horizontal="right" vertical="center" wrapText="1"/>
    </xf>
    <xf numFmtId="169"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36" fillId="0" borderId="31" xfId="0" applyFont="1" applyBorder="1"/>
    <xf numFmtId="0" fontId="42" fillId="25" borderId="26" xfId="2" applyFont="1" applyFill="1" applyBorder="1" applyAlignment="1">
      <alignment horizontal="justify" vertical="top" wrapText="1"/>
    </xf>
    <xf numFmtId="0" fontId="39" fillId="26" borderId="33" xfId="0" applyFont="1" applyFill="1" applyBorder="1" applyAlignment="1">
      <alignment horizontal="left" vertical="center"/>
    </xf>
    <xf numFmtId="169" fontId="39" fillId="25" borderId="31" xfId="0" applyNumberFormat="1" applyFont="1" applyFill="1" applyBorder="1" applyAlignment="1">
      <alignment horizontal="left" vertical="center"/>
    </xf>
    <xf numFmtId="0" fontId="36" fillId="0" borderId="31"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9" fontId="39" fillId="26" borderId="33" xfId="0" applyNumberFormat="1" applyFont="1" applyFill="1" applyBorder="1" applyAlignment="1">
      <alignment horizontal="left" vertical="center"/>
    </xf>
    <xf numFmtId="169" fontId="36" fillId="0" borderId="31"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31" xfId="0" applyNumberFormat="1" applyFont="1" applyFill="1" applyBorder="1" applyAlignment="1">
      <alignment horizontal="left" vertical="center" wrapText="1"/>
    </xf>
  </cellXfs>
  <cellStyles count="101">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82"/>
    <cellStyle name="Обычный 2 4" xfId="83"/>
    <cellStyle name="Обычный 2 4 2" xfId="84"/>
    <cellStyle name="Обычный 2 5" xfId="80"/>
    <cellStyle name="Обычный 2 6" xfId="100"/>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48 2 3" xfId="71"/>
    <cellStyle name="Обычный 5" xfId="45"/>
    <cellStyle name="Обычный 5 2" xfId="89"/>
    <cellStyle name="Обычный 5 4" xfId="72"/>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92"/>
    <cellStyle name="Обычный 8" xfId="51"/>
    <cellStyle name="Обычный 8 2" xfId="94"/>
    <cellStyle name="Обычный 9" xfId="68"/>
    <cellStyle name="Обычный 9 2" xfId="95"/>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67"/>
    <cellStyle name="Финансовый 2 2 2" xfId="98"/>
    <cellStyle name="Финансовый 2 2 2 2 2" xfId="59"/>
    <cellStyle name="Финансовый 2 3" xfId="99"/>
    <cellStyle name="Финансовый 2 4" xfId="97"/>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эфф.'!$A$93</c:f>
              <c:strCache>
                <c:ptCount val="1"/>
                <c:pt idx="0">
                  <c:v>PV</c:v>
                </c:pt>
              </c:strCache>
            </c:strRef>
          </c:tx>
          <c:marker>
            <c:symbol val="none"/>
          </c:marker>
          <c:val>
            <c:numRef>
              <c:f>'5. анализ эконом эфф.'!$C$93:$V$93</c:f>
              <c:numCache>
                <c:formatCode>_(* #\ ##0_);_(* \(#\ ##0\);_(* "-"_);_(@_)</c:formatCode>
                <c:ptCount val="20"/>
                <c:pt idx="0">
                  <c:v>-752428.24627533671</c:v>
                </c:pt>
                <c:pt idx="1">
                  <c:v>-650549.43035766669</c:v>
                </c:pt>
                <c:pt idx="2">
                  <c:v>-562261.2203897381</c:v>
                </c:pt>
                <c:pt idx="3">
                  <c:v>-485771.9264313585</c:v>
                </c:pt>
                <c:pt idx="4">
                  <c:v>-419523.80415645236</c:v>
                </c:pt>
                <c:pt idx="5">
                  <c:v>-362162.75029889034</c:v>
                </c:pt>
                <c:pt idx="6">
                  <c:v>-342333.06005081837</c:v>
                </c:pt>
                <c:pt idx="7">
                  <c:v>-295822.76108787407</c:v>
                </c:pt>
                <c:pt idx="8">
                  <c:v>-255533.47250570034</c:v>
                </c:pt>
                <c:pt idx="9">
                  <c:v>-220643.30493513597</c:v>
                </c:pt>
                <c:pt idx="10">
                  <c:v>-190437.8735834645</c:v>
                </c:pt>
                <c:pt idx="11">
                  <c:v>-164296.35203425493</c:v>
                </c:pt>
                <c:pt idx="12">
                  <c:v>-155628.29385132249</c:v>
                </c:pt>
                <c:pt idx="13">
                  <c:v>-134408.0364802299</c:v>
                </c:pt>
                <c:pt idx="14">
                  <c:v>-116034.0382765433</c:v>
                </c:pt>
                <c:pt idx="15">
                  <c:v>-100129.42646472715</c:v>
                </c:pt>
                <c:pt idx="16">
                  <c:v>-86366.713732761753</c:v>
                </c:pt>
                <c:pt idx="17">
                  <c:v>-74461.381908162293</c:v>
                </c:pt>
                <c:pt idx="18">
                  <c:v>-70691.090329235827</c:v>
                </c:pt>
                <c:pt idx="19">
                  <c:v>-61015.543497387916</c:v>
                </c:pt>
              </c:numCache>
            </c:numRef>
          </c:val>
          <c:smooth val="0"/>
          <c:extLst>
            <c:ext xmlns:c16="http://schemas.microsoft.com/office/drawing/2014/chart" uri="{C3380CC4-5D6E-409C-BE32-E72D297353CC}">
              <c16:uniqueId val="{00000000-0B44-41A1-A268-4D82940161F4}"/>
            </c:ext>
          </c:extLst>
        </c:ser>
        <c:ser>
          <c:idx val="1"/>
          <c:order val="1"/>
          <c:tx>
            <c:strRef>
              <c:f>'5. анализ эконом эфф.'!$A$94</c:f>
              <c:strCache>
                <c:ptCount val="1"/>
                <c:pt idx="0">
                  <c:v>NPV (без учета продажи)</c:v>
                </c:pt>
              </c:strCache>
            </c:strRef>
          </c:tx>
          <c:marker>
            <c:symbol val="none"/>
          </c:marker>
          <c:val>
            <c:numRef>
              <c:f>'5. анализ эконом эфф.'!$C$94:$V$94</c:f>
              <c:numCache>
                <c:formatCode>_(* #\ ##0_);_(* \(#\ ##0\);_(* "-"_);_(@_)</c:formatCode>
                <c:ptCount val="20"/>
                <c:pt idx="0">
                  <c:v>-44257936.246275328</c:v>
                </c:pt>
                <c:pt idx="1">
                  <c:v>-44908485.676632993</c:v>
                </c:pt>
                <c:pt idx="2">
                  <c:v>-45470746.897022732</c:v>
                </c:pt>
                <c:pt idx="3">
                  <c:v>-45956518.823454089</c:v>
                </c:pt>
                <c:pt idx="4">
                  <c:v>-46376042.627610542</c:v>
                </c:pt>
                <c:pt idx="5">
                  <c:v>-46738205.377909429</c:v>
                </c:pt>
                <c:pt idx="6">
                  <c:v>-47080538.437960245</c:v>
                </c:pt>
                <c:pt idx="7">
                  <c:v>-47376361.199048117</c:v>
                </c:pt>
                <c:pt idx="8">
                  <c:v>-47631894.67155382</c:v>
                </c:pt>
                <c:pt idx="9">
                  <c:v>-47852537.976488955</c:v>
                </c:pt>
                <c:pt idx="10">
                  <c:v>-48042975.850072421</c:v>
                </c:pt>
                <c:pt idx="11">
                  <c:v>-48207272.202106677</c:v>
                </c:pt>
                <c:pt idx="12">
                  <c:v>-48362900.495958</c:v>
                </c:pt>
                <c:pt idx="13">
                  <c:v>-48497308.532438233</c:v>
                </c:pt>
                <c:pt idx="14">
                  <c:v>-48613342.570714779</c:v>
                </c:pt>
                <c:pt idx="15">
                  <c:v>-48713471.997179508</c:v>
                </c:pt>
                <c:pt idx="16">
                  <c:v>-48799838.710912272</c:v>
                </c:pt>
                <c:pt idx="17">
                  <c:v>-48874300.092820436</c:v>
                </c:pt>
                <c:pt idx="18">
                  <c:v>-48944991.183149673</c:v>
                </c:pt>
                <c:pt idx="19">
                  <c:v>-49006006.726647064</c:v>
                </c:pt>
              </c:numCache>
            </c:numRef>
          </c:val>
          <c:smooth val="0"/>
          <c:extLst>
            <c:ext xmlns:c16="http://schemas.microsoft.com/office/drawing/2014/chart" uri="{C3380CC4-5D6E-409C-BE32-E72D297353CC}">
              <c16:uniqueId val="{00000001-0B44-41A1-A268-4D82940161F4}"/>
            </c:ext>
          </c:extLst>
        </c:ser>
        <c:dLbls>
          <c:showLegendKey val="0"/>
          <c:showVal val="0"/>
          <c:showCatName val="0"/>
          <c:showSerName val="0"/>
          <c:showPercent val="0"/>
          <c:showBubbleSize val="0"/>
        </c:dLbls>
        <c:smooth val="0"/>
        <c:axId val="758181664"/>
        <c:axId val="758183904"/>
      </c:lineChart>
      <c:catAx>
        <c:axId val="758181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8183904"/>
        <c:crosses val="autoZero"/>
        <c:auto val="1"/>
        <c:lblAlgn val="ctr"/>
        <c:lblOffset val="100"/>
        <c:noMultiLvlLbl val="0"/>
      </c:catAx>
      <c:valAx>
        <c:axId val="7581839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818166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63500</xdr:colOff>
      <xdr:row>22</xdr:row>
      <xdr:rowOff>95251</xdr:rowOff>
    </xdr:from>
    <xdr:to>
      <xdr:col>2</xdr:col>
      <xdr:colOff>6007100</xdr:colOff>
      <xdr:row>22</xdr:row>
      <xdr:rowOff>2714625</xdr:rowOff>
    </xdr:to>
    <xdr:pic>
      <xdr:nvPicPr>
        <xdr:cNvPr id="2" name="Рисунок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48125" y="7953376"/>
          <a:ext cx="5943600" cy="2619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206375</xdr:colOff>
      <xdr:row>22</xdr:row>
      <xdr:rowOff>3016250</xdr:rowOff>
    </xdr:from>
    <xdr:to>
      <xdr:col>2</xdr:col>
      <xdr:colOff>6140450</xdr:colOff>
      <xdr:row>22</xdr:row>
      <xdr:rowOff>4632325</xdr:rowOff>
    </xdr:to>
    <xdr:pic>
      <xdr:nvPicPr>
        <xdr:cNvPr id="3" name="Рисунок 2"/>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191000" y="10874375"/>
          <a:ext cx="5934075" cy="1616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28575</xdr:colOff>
      <xdr:row>32</xdr:row>
      <xdr:rowOff>19050</xdr:rowOff>
    </xdr:from>
    <xdr:to>
      <xdr:col>13</xdr:col>
      <xdr:colOff>76200</xdr:colOff>
      <xdr:row>46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60"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20" t="s">
        <v>632</v>
      </c>
      <c r="B5" s="320"/>
      <c r="C5" s="320"/>
      <c r="D5" s="119"/>
      <c r="E5" s="119"/>
      <c r="F5" s="119"/>
      <c r="G5" s="119"/>
      <c r="H5" s="119"/>
    </row>
    <row r="6" spans="1:20" s="12" customFormat="1" ht="18.75" x14ac:dyDescent="0.3">
      <c r="A6" s="17"/>
      <c r="D6" s="16"/>
      <c r="E6" s="16"/>
      <c r="F6" s="15"/>
    </row>
    <row r="7" spans="1:20" s="12" customFormat="1" ht="18.75" x14ac:dyDescent="0.2">
      <c r="A7" s="324" t="s">
        <v>9</v>
      </c>
      <c r="B7" s="324"/>
      <c r="C7" s="324"/>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22" t="s">
        <v>581</v>
      </c>
      <c r="B9" s="322"/>
      <c r="C9" s="322"/>
      <c r="D9" s="8"/>
      <c r="E9" s="8"/>
      <c r="F9" s="8"/>
      <c r="G9" s="13"/>
      <c r="H9" s="13"/>
      <c r="I9" s="13"/>
      <c r="J9" s="13"/>
      <c r="K9" s="13"/>
      <c r="L9" s="13"/>
      <c r="M9" s="13"/>
      <c r="N9" s="13"/>
      <c r="O9" s="13"/>
      <c r="P9" s="13"/>
      <c r="Q9" s="13"/>
      <c r="R9" s="13"/>
      <c r="S9" s="13"/>
      <c r="T9" s="13"/>
    </row>
    <row r="10" spans="1:20" s="12" customFormat="1" ht="18.75" x14ac:dyDescent="0.2">
      <c r="A10" s="321" t="s">
        <v>8</v>
      </c>
      <c r="B10" s="321"/>
      <c r="C10" s="321"/>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22" t="s">
        <v>522</v>
      </c>
      <c r="B12" s="322"/>
      <c r="C12" s="322"/>
      <c r="D12" s="8"/>
      <c r="E12" s="8"/>
      <c r="F12" s="8"/>
      <c r="G12" s="13"/>
      <c r="H12" s="13"/>
      <c r="I12" s="13"/>
      <c r="J12" s="13"/>
      <c r="K12" s="13"/>
      <c r="L12" s="13"/>
      <c r="M12" s="13"/>
      <c r="N12" s="13"/>
      <c r="O12" s="13"/>
      <c r="P12" s="13"/>
      <c r="Q12" s="13"/>
      <c r="R12" s="13"/>
      <c r="S12" s="13"/>
      <c r="T12" s="13"/>
    </row>
    <row r="13" spans="1:20" s="12" customFormat="1" ht="18.75" x14ac:dyDescent="0.2">
      <c r="A13" s="321" t="s">
        <v>7</v>
      </c>
      <c r="B13" s="321"/>
      <c r="C13" s="321"/>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22" t="s">
        <v>584</v>
      </c>
      <c r="B15" s="322"/>
      <c r="C15" s="322"/>
      <c r="D15" s="8"/>
      <c r="E15" s="8"/>
      <c r="F15" s="8"/>
      <c r="G15" s="8"/>
      <c r="H15" s="8"/>
      <c r="I15" s="8"/>
      <c r="J15" s="8"/>
      <c r="K15" s="8"/>
      <c r="L15" s="8"/>
      <c r="M15" s="8"/>
      <c r="N15" s="8"/>
      <c r="O15" s="8"/>
      <c r="P15" s="8"/>
      <c r="Q15" s="8"/>
      <c r="R15" s="8"/>
      <c r="S15" s="8"/>
      <c r="T15" s="8"/>
    </row>
    <row r="16" spans="1:20" s="3" customFormat="1" ht="15" customHeight="1" x14ac:dyDescent="0.2">
      <c r="A16" s="321" t="s">
        <v>6</v>
      </c>
      <c r="B16" s="321"/>
      <c r="C16" s="321"/>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22" t="s">
        <v>489</v>
      </c>
      <c r="B18" s="323"/>
      <c r="C18" s="32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345</v>
      </c>
      <c r="C22" s="36" t="s">
        <v>508</v>
      </c>
      <c r="D22" s="29"/>
      <c r="E22" s="29"/>
      <c r="F22" s="29"/>
      <c r="G22" s="28"/>
      <c r="H22" s="28"/>
      <c r="I22" s="28"/>
      <c r="J22" s="28"/>
      <c r="K22" s="28"/>
      <c r="L22" s="28"/>
      <c r="M22" s="28"/>
      <c r="N22" s="28"/>
      <c r="O22" s="28"/>
      <c r="P22" s="28"/>
      <c r="Q22" s="28"/>
      <c r="R22" s="27"/>
      <c r="S22" s="27"/>
      <c r="T22" s="27"/>
    </row>
    <row r="23" spans="1:20" s="3" customFormat="1" ht="59.25" customHeight="1" x14ac:dyDescent="0.2">
      <c r="A23" s="24" t="s">
        <v>63</v>
      </c>
      <c r="B23" s="35" t="s">
        <v>64</v>
      </c>
      <c r="C23" s="36" t="s">
        <v>509</v>
      </c>
      <c r="D23" s="29"/>
      <c r="E23" s="29"/>
      <c r="F23" s="29"/>
      <c r="G23" s="28"/>
      <c r="H23" s="28"/>
      <c r="I23" s="28"/>
      <c r="J23" s="28"/>
      <c r="K23" s="28"/>
      <c r="L23" s="28"/>
      <c r="M23" s="28"/>
      <c r="N23" s="28"/>
      <c r="O23" s="28"/>
      <c r="P23" s="28"/>
      <c r="Q23" s="28"/>
      <c r="R23" s="27"/>
      <c r="S23" s="27"/>
      <c r="T23" s="27"/>
    </row>
    <row r="24" spans="1:20" s="3" customFormat="1" ht="62.25" customHeight="1" x14ac:dyDescent="0.2">
      <c r="A24" s="314"/>
      <c r="B24" s="315"/>
      <c r="C24" s="316"/>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16" t="s">
        <v>436</v>
      </c>
      <c r="C25" s="130" t="s">
        <v>523</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16" t="s">
        <v>75</v>
      </c>
      <c r="C26" s="130" t="s">
        <v>524</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16" t="s">
        <v>74</v>
      </c>
      <c r="C27" s="130" t="s">
        <v>525</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16" t="s">
        <v>437</v>
      </c>
      <c r="C28" s="130" t="s">
        <v>507</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16" t="s">
        <v>438</v>
      </c>
      <c r="C29" s="130" t="s">
        <v>507</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16" t="s">
        <v>439</v>
      </c>
      <c r="C30" s="130" t="s">
        <v>507</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440</v>
      </c>
      <c r="C31" s="130" t="s">
        <v>507</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441</v>
      </c>
      <c r="C32" s="130" t="s">
        <v>507</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442</v>
      </c>
      <c r="C33" s="36" t="s">
        <v>628</v>
      </c>
      <c r="D33" s="34"/>
      <c r="E33" s="34"/>
      <c r="F33" s="33"/>
      <c r="G33" s="33"/>
      <c r="H33" s="33"/>
      <c r="I33" s="33"/>
      <c r="J33" s="33"/>
      <c r="K33" s="33"/>
      <c r="L33" s="33"/>
      <c r="M33" s="33"/>
      <c r="N33" s="33"/>
      <c r="O33" s="33"/>
      <c r="P33" s="33"/>
      <c r="Q33" s="32"/>
      <c r="R33" s="32"/>
      <c r="S33" s="32"/>
      <c r="T33" s="32"/>
    </row>
    <row r="34" spans="1:20" ht="111" customHeight="1" x14ac:dyDescent="0.25">
      <c r="A34" s="24" t="s">
        <v>458</v>
      </c>
      <c r="B34" s="39" t="s">
        <v>443</v>
      </c>
      <c r="C34" s="36" t="s">
        <v>582</v>
      </c>
      <c r="D34" s="23"/>
      <c r="E34" s="23"/>
      <c r="F34" s="23"/>
      <c r="G34" s="23"/>
      <c r="H34" s="23"/>
      <c r="I34" s="23"/>
      <c r="J34" s="23"/>
      <c r="K34" s="23"/>
      <c r="L34" s="23"/>
      <c r="M34" s="23"/>
      <c r="N34" s="23"/>
      <c r="O34" s="23"/>
      <c r="P34" s="23"/>
      <c r="Q34" s="23"/>
      <c r="R34" s="23"/>
      <c r="S34" s="23"/>
      <c r="T34" s="23"/>
    </row>
    <row r="35" spans="1:20" ht="58.5" customHeight="1" x14ac:dyDescent="0.25">
      <c r="A35" s="24" t="s">
        <v>446</v>
      </c>
      <c r="B35" s="39" t="s">
        <v>72</v>
      </c>
      <c r="C35" s="36" t="s">
        <v>507</v>
      </c>
      <c r="D35" s="23"/>
      <c r="E35" s="23"/>
      <c r="F35" s="23"/>
      <c r="G35" s="23"/>
      <c r="H35" s="23"/>
      <c r="I35" s="23"/>
      <c r="J35" s="23"/>
      <c r="K35" s="23"/>
      <c r="L35" s="23"/>
      <c r="M35" s="23"/>
      <c r="N35" s="23"/>
      <c r="O35" s="23"/>
      <c r="P35" s="23"/>
      <c r="Q35" s="23"/>
      <c r="R35" s="23"/>
      <c r="S35" s="23"/>
      <c r="T35" s="23"/>
    </row>
    <row r="36" spans="1:20" ht="66.75" customHeight="1" x14ac:dyDescent="0.25">
      <c r="A36" s="24" t="s">
        <v>459</v>
      </c>
      <c r="B36" s="39" t="s">
        <v>444</v>
      </c>
      <c r="C36" s="36" t="s">
        <v>507</v>
      </c>
      <c r="D36" s="23"/>
      <c r="E36" s="23"/>
      <c r="F36" s="23"/>
      <c r="G36" s="23"/>
      <c r="H36" s="23"/>
      <c r="I36" s="23"/>
      <c r="J36" s="23"/>
      <c r="K36" s="23"/>
      <c r="L36" s="23"/>
      <c r="M36" s="23"/>
      <c r="N36" s="23"/>
      <c r="O36" s="23"/>
      <c r="P36" s="23"/>
      <c r="Q36" s="23"/>
      <c r="R36" s="23"/>
      <c r="S36" s="23"/>
      <c r="T36" s="23"/>
    </row>
    <row r="37" spans="1:20" ht="43.5" customHeight="1" x14ac:dyDescent="0.25">
      <c r="A37" s="24" t="s">
        <v>447</v>
      </c>
      <c r="B37" s="39" t="s">
        <v>445</v>
      </c>
      <c r="C37" s="287" t="s">
        <v>582</v>
      </c>
      <c r="D37" s="23"/>
      <c r="E37" s="23"/>
      <c r="F37" s="23"/>
      <c r="G37" s="23"/>
      <c r="H37" s="23"/>
      <c r="I37" s="23"/>
      <c r="J37" s="23"/>
      <c r="K37" s="23"/>
      <c r="L37" s="23"/>
      <c r="M37" s="23"/>
      <c r="N37" s="23"/>
      <c r="O37" s="23"/>
      <c r="P37" s="23"/>
      <c r="Q37" s="23"/>
      <c r="R37" s="23"/>
      <c r="S37" s="23"/>
      <c r="T37" s="23"/>
    </row>
    <row r="38" spans="1:20" ht="43.5" customHeight="1" x14ac:dyDescent="0.25">
      <c r="A38" s="24" t="s">
        <v>460</v>
      </c>
      <c r="B38" s="39" t="s">
        <v>238</v>
      </c>
      <c r="C38" s="36" t="s">
        <v>507</v>
      </c>
      <c r="D38" s="23"/>
      <c r="E38" s="23"/>
      <c r="F38" s="23"/>
      <c r="G38" s="23"/>
      <c r="H38" s="23"/>
      <c r="I38" s="23"/>
      <c r="J38" s="23"/>
      <c r="K38" s="23"/>
      <c r="L38" s="23"/>
      <c r="M38" s="23"/>
      <c r="N38" s="23"/>
      <c r="O38" s="23"/>
      <c r="P38" s="23"/>
      <c r="Q38" s="23"/>
      <c r="R38" s="23"/>
      <c r="S38" s="23"/>
      <c r="T38" s="23"/>
    </row>
    <row r="39" spans="1:20" ht="23.25" customHeight="1" x14ac:dyDescent="0.25">
      <c r="A39" s="317"/>
      <c r="B39" s="318"/>
      <c r="C39" s="319"/>
      <c r="D39" s="23"/>
      <c r="E39" s="23"/>
      <c r="F39" s="23"/>
      <c r="G39" s="23"/>
      <c r="H39" s="23"/>
      <c r="I39" s="23"/>
      <c r="J39" s="23"/>
      <c r="K39" s="23"/>
      <c r="L39" s="23"/>
      <c r="M39" s="23"/>
      <c r="N39" s="23"/>
      <c r="O39" s="23"/>
      <c r="P39" s="23"/>
      <c r="Q39" s="23"/>
      <c r="R39" s="23"/>
      <c r="S39" s="23"/>
      <c r="T39" s="23"/>
    </row>
    <row r="40" spans="1:20" ht="63" x14ac:dyDescent="0.25">
      <c r="A40" s="24" t="s">
        <v>448</v>
      </c>
      <c r="B40" s="39" t="s">
        <v>500</v>
      </c>
      <c r="C40" s="36" t="s">
        <v>627</v>
      </c>
      <c r="D40" s="23"/>
      <c r="E40" s="23"/>
      <c r="F40" s="23"/>
      <c r="G40" s="23"/>
      <c r="H40" s="23"/>
      <c r="I40" s="23"/>
      <c r="J40" s="23"/>
      <c r="K40" s="23"/>
      <c r="L40" s="23"/>
      <c r="M40" s="23"/>
      <c r="N40" s="23"/>
      <c r="O40" s="23"/>
      <c r="P40" s="23"/>
      <c r="Q40" s="23"/>
      <c r="R40" s="23"/>
      <c r="S40" s="23"/>
      <c r="T40" s="23"/>
    </row>
    <row r="41" spans="1:20" ht="105.75" customHeight="1" x14ac:dyDescent="0.25">
      <c r="A41" s="24" t="s">
        <v>461</v>
      </c>
      <c r="B41" s="39" t="s">
        <v>484</v>
      </c>
      <c r="C41" s="36" t="s">
        <v>555</v>
      </c>
      <c r="D41" s="23"/>
      <c r="E41" s="23"/>
      <c r="F41" s="23"/>
      <c r="G41" s="23"/>
      <c r="H41" s="23"/>
      <c r="I41" s="23"/>
      <c r="J41" s="23"/>
      <c r="K41" s="23"/>
      <c r="L41" s="23"/>
      <c r="M41" s="23"/>
      <c r="N41" s="23"/>
      <c r="O41" s="23"/>
      <c r="P41" s="23"/>
      <c r="Q41" s="23"/>
      <c r="R41" s="23"/>
      <c r="S41" s="23"/>
      <c r="T41" s="23"/>
    </row>
    <row r="42" spans="1:20" ht="83.25" customHeight="1" x14ac:dyDescent="0.25">
      <c r="A42" s="24" t="s">
        <v>449</v>
      </c>
      <c r="B42" s="39" t="s">
        <v>499</v>
      </c>
      <c r="C42" s="36" t="s">
        <v>555</v>
      </c>
      <c r="D42" s="23"/>
      <c r="E42" s="23"/>
      <c r="F42" s="23"/>
      <c r="G42" s="23"/>
      <c r="H42" s="23"/>
      <c r="I42" s="23"/>
      <c r="J42" s="23"/>
      <c r="K42" s="23"/>
      <c r="L42" s="23"/>
      <c r="M42" s="23"/>
      <c r="N42" s="23"/>
      <c r="O42" s="23"/>
      <c r="P42" s="23"/>
      <c r="Q42" s="23"/>
      <c r="R42" s="23"/>
      <c r="S42" s="23"/>
      <c r="T42" s="23"/>
    </row>
    <row r="43" spans="1:20" ht="186" customHeight="1" x14ac:dyDescent="0.25">
      <c r="A43" s="24" t="s">
        <v>464</v>
      </c>
      <c r="B43" s="39" t="s">
        <v>465</v>
      </c>
      <c r="C43" s="36" t="s">
        <v>555</v>
      </c>
      <c r="D43" s="23"/>
      <c r="E43" s="23"/>
      <c r="F43" s="23"/>
      <c r="G43" s="23"/>
      <c r="H43" s="23"/>
      <c r="I43" s="23"/>
      <c r="J43" s="23"/>
      <c r="K43" s="23"/>
      <c r="L43" s="23"/>
      <c r="M43" s="23"/>
      <c r="N43" s="23"/>
      <c r="O43" s="23"/>
      <c r="P43" s="23"/>
      <c r="Q43" s="23"/>
      <c r="R43" s="23"/>
      <c r="S43" s="23"/>
      <c r="T43" s="23"/>
    </row>
    <row r="44" spans="1:20" ht="111" customHeight="1" x14ac:dyDescent="0.25">
      <c r="A44" s="24" t="s">
        <v>450</v>
      </c>
      <c r="B44" s="39" t="s">
        <v>490</v>
      </c>
      <c r="C44" s="36" t="s">
        <v>556</v>
      </c>
      <c r="D44" s="23"/>
      <c r="E44" s="23"/>
      <c r="F44" s="23"/>
      <c r="G44" s="23"/>
      <c r="H44" s="23"/>
      <c r="I44" s="23"/>
      <c r="J44" s="23"/>
      <c r="K44" s="23"/>
      <c r="L44" s="23"/>
      <c r="M44" s="23"/>
      <c r="N44" s="23"/>
      <c r="O44" s="23"/>
      <c r="P44" s="23"/>
      <c r="Q44" s="23"/>
      <c r="R44" s="23"/>
      <c r="S44" s="23"/>
      <c r="T44" s="23"/>
    </row>
    <row r="45" spans="1:20" ht="120" customHeight="1" x14ac:dyDescent="0.25">
      <c r="A45" s="24" t="s">
        <v>485</v>
      </c>
      <c r="B45" s="39" t="s">
        <v>491</v>
      </c>
      <c r="C45" s="36" t="s">
        <v>555</v>
      </c>
      <c r="D45" s="23"/>
      <c r="E45" s="23"/>
      <c r="F45" s="23"/>
      <c r="G45" s="23"/>
      <c r="H45" s="23"/>
      <c r="I45" s="23"/>
      <c r="J45" s="23"/>
      <c r="K45" s="23"/>
      <c r="L45" s="23"/>
      <c r="M45" s="23"/>
      <c r="N45" s="23"/>
      <c r="O45" s="23"/>
      <c r="P45" s="23"/>
      <c r="Q45" s="23"/>
      <c r="R45" s="23"/>
      <c r="S45" s="23"/>
      <c r="T45" s="23"/>
    </row>
    <row r="46" spans="1:20" ht="101.25" customHeight="1" x14ac:dyDescent="0.25">
      <c r="A46" s="24" t="s">
        <v>451</v>
      </c>
      <c r="B46" s="39" t="s">
        <v>492</v>
      </c>
      <c r="C46" s="288" t="s">
        <v>583</v>
      </c>
      <c r="D46" s="23"/>
      <c r="E46" s="23"/>
      <c r="F46" s="23"/>
      <c r="G46" s="23"/>
      <c r="H46" s="23"/>
      <c r="I46" s="23"/>
      <c r="J46" s="23"/>
      <c r="K46" s="23"/>
      <c r="L46" s="23"/>
      <c r="M46" s="23"/>
      <c r="N46" s="23"/>
      <c r="O46" s="23"/>
      <c r="P46" s="23"/>
      <c r="Q46" s="23"/>
      <c r="R46" s="23"/>
      <c r="S46" s="23"/>
      <c r="T46" s="23"/>
    </row>
    <row r="47" spans="1:20" ht="18.75" customHeight="1" x14ac:dyDescent="0.25">
      <c r="A47" s="314"/>
      <c r="B47" s="315"/>
      <c r="C47" s="316"/>
      <c r="D47" s="23"/>
      <c r="E47" s="23"/>
      <c r="F47" s="23"/>
      <c r="G47" s="23"/>
      <c r="H47" s="23"/>
      <c r="I47" s="23"/>
      <c r="J47" s="23"/>
      <c r="K47" s="23"/>
      <c r="L47" s="23"/>
      <c r="M47" s="23"/>
      <c r="N47" s="23"/>
      <c r="O47" s="23"/>
      <c r="P47" s="23"/>
      <c r="Q47" s="23"/>
      <c r="R47" s="23"/>
      <c r="S47" s="23"/>
      <c r="T47" s="23"/>
    </row>
    <row r="48" spans="1:20" ht="75.75" customHeight="1" x14ac:dyDescent="0.25">
      <c r="A48" s="24" t="s">
        <v>486</v>
      </c>
      <c r="B48" s="39" t="s">
        <v>505</v>
      </c>
      <c r="C48" s="175">
        <f>'6.2. Паспорт фин осв ввод'!AC24</f>
        <v>43.505508001999992</v>
      </c>
      <c r="D48" s="23"/>
      <c r="E48" s="23"/>
      <c r="F48" s="23"/>
      <c r="G48" s="23"/>
      <c r="H48" s="23"/>
      <c r="I48" s="23"/>
      <c r="J48" s="23"/>
      <c r="K48" s="23"/>
      <c r="L48" s="23"/>
      <c r="M48" s="23"/>
      <c r="N48" s="23"/>
      <c r="O48" s="23"/>
      <c r="P48" s="23"/>
      <c r="Q48" s="23"/>
      <c r="R48" s="23"/>
      <c r="S48" s="23"/>
      <c r="T48" s="23"/>
    </row>
    <row r="49" spans="1:20" ht="71.25" customHeight="1" x14ac:dyDescent="0.25">
      <c r="A49" s="24" t="s">
        <v>452</v>
      </c>
      <c r="B49" s="39" t="s">
        <v>506</v>
      </c>
      <c r="C49" s="176">
        <f>'6.2. Паспорт фин осв ввод'!AC30</f>
        <v>36.25459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0" t="str">
        <f>'1. паспорт местоположение'!A5:C5</f>
        <v>Год раскрытия информации: 2022 год</v>
      </c>
      <c r="B4" s="320"/>
      <c r="C4" s="320"/>
      <c r="D4" s="320"/>
      <c r="E4" s="320"/>
      <c r="F4" s="320"/>
      <c r="G4" s="320"/>
      <c r="H4" s="320"/>
      <c r="I4" s="320"/>
      <c r="J4" s="320"/>
      <c r="K4" s="320"/>
      <c r="L4" s="320"/>
      <c r="M4" s="320"/>
      <c r="N4" s="320"/>
      <c r="O4" s="320"/>
      <c r="P4" s="320"/>
      <c r="Q4" s="320"/>
      <c r="R4" s="320"/>
      <c r="S4" s="320"/>
    </row>
    <row r="5" spans="1:28" s="12" customFormat="1" ht="15.75" x14ac:dyDescent="0.2">
      <c r="A5" s="17"/>
    </row>
    <row r="6" spans="1:28" s="12" customFormat="1" ht="18.75" x14ac:dyDescent="0.2">
      <c r="A6" s="324" t="s">
        <v>9</v>
      </c>
      <c r="B6" s="324"/>
      <c r="C6" s="324"/>
      <c r="D6" s="324"/>
      <c r="E6" s="324"/>
      <c r="F6" s="324"/>
      <c r="G6" s="324"/>
      <c r="H6" s="324"/>
      <c r="I6" s="324"/>
      <c r="J6" s="324"/>
      <c r="K6" s="324"/>
      <c r="L6" s="324"/>
      <c r="M6" s="324"/>
      <c r="N6" s="324"/>
      <c r="O6" s="324"/>
      <c r="P6" s="324"/>
      <c r="Q6" s="324"/>
      <c r="R6" s="324"/>
      <c r="S6" s="324"/>
      <c r="T6" s="13"/>
      <c r="U6" s="13"/>
      <c r="V6" s="13"/>
      <c r="W6" s="13"/>
      <c r="X6" s="13"/>
      <c r="Y6" s="13"/>
      <c r="Z6" s="13"/>
      <c r="AA6" s="13"/>
      <c r="AB6" s="13"/>
    </row>
    <row r="7" spans="1:28" s="12" customFormat="1" ht="18.75" x14ac:dyDescent="0.2">
      <c r="A7" s="324"/>
      <c r="B7" s="324"/>
      <c r="C7" s="324"/>
      <c r="D7" s="324"/>
      <c r="E7" s="324"/>
      <c r="F7" s="324"/>
      <c r="G7" s="324"/>
      <c r="H7" s="324"/>
      <c r="I7" s="324"/>
      <c r="J7" s="324"/>
      <c r="K7" s="324"/>
      <c r="L7" s="324"/>
      <c r="M7" s="324"/>
      <c r="N7" s="324"/>
      <c r="O7" s="324"/>
      <c r="P7" s="324"/>
      <c r="Q7" s="324"/>
      <c r="R7" s="324"/>
      <c r="S7" s="324"/>
      <c r="T7" s="13"/>
      <c r="U7" s="13"/>
      <c r="V7" s="13"/>
      <c r="W7" s="13"/>
      <c r="X7" s="13"/>
      <c r="Y7" s="13"/>
      <c r="Z7" s="13"/>
      <c r="AA7" s="13"/>
      <c r="AB7" s="13"/>
    </row>
    <row r="8" spans="1:28" s="12" customFormat="1" ht="18.75" x14ac:dyDescent="0.2">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13"/>
      <c r="U8" s="13"/>
      <c r="V8" s="13"/>
      <c r="W8" s="13"/>
      <c r="X8" s="13"/>
      <c r="Y8" s="13"/>
      <c r="Z8" s="13"/>
      <c r="AA8" s="13"/>
      <c r="AB8" s="13"/>
    </row>
    <row r="9" spans="1:28" s="12" customFormat="1" ht="18.75" x14ac:dyDescent="0.2">
      <c r="A9" s="321" t="s">
        <v>8</v>
      </c>
      <c r="B9" s="321"/>
      <c r="C9" s="321"/>
      <c r="D9" s="321"/>
      <c r="E9" s="321"/>
      <c r="F9" s="321"/>
      <c r="G9" s="321"/>
      <c r="H9" s="321"/>
      <c r="I9" s="321"/>
      <c r="J9" s="321"/>
      <c r="K9" s="321"/>
      <c r="L9" s="321"/>
      <c r="M9" s="321"/>
      <c r="N9" s="321"/>
      <c r="O9" s="321"/>
      <c r="P9" s="321"/>
      <c r="Q9" s="321"/>
      <c r="R9" s="321"/>
      <c r="S9" s="321"/>
      <c r="T9" s="13"/>
      <c r="U9" s="13"/>
      <c r="V9" s="13"/>
      <c r="W9" s="13"/>
      <c r="X9" s="13"/>
      <c r="Y9" s="13"/>
      <c r="Z9" s="13"/>
      <c r="AA9" s="13"/>
      <c r="AB9" s="13"/>
    </row>
    <row r="10" spans="1:28" s="12" customFormat="1" ht="18.75" x14ac:dyDescent="0.2">
      <c r="A10" s="324"/>
      <c r="B10" s="324"/>
      <c r="C10" s="324"/>
      <c r="D10" s="324"/>
      <c r="E10" s="324"/>
      <c r="F10" s="324"/>
      <c r="G10" s="324"/>
      <c r="H10" s="324"/>
      <c r="I10" s="324"/>
      <c r="J10" s="324"/>
      <c r="K10" s="324"/>
      <c r="L10" s="324"/>
      <c r="M10" s="324"/>
      <c r="N10" s="324"/>
      <c r="O10" s="324"/>
      <c r="P10" s="324"/>
      <c r="Q10" s="324"/>
      <c r="R10" s="324"/>
      <c r="S10" s="324"/>
      <c r="T10" s="13"/>
      <c r="U10" s="13"/>
      <c r="V10" s="13"/>
      <c r="W10" s="13"/>
      <c r="X10" s="13"/>
      <c r="Y10" s="13"/>
      <c r="Z10" s="13"/>
      <c r="AA10" s="13"/>
      <c r="AB10" s="13"/>
    </row>
    <row r="11" spans="1:28" s="12" customFormat="1" ht="18.75" x14ac:dyDescent="0.2">
      <c r="A11" s="325" t="str">
        <f>'1. паспорт местоположение'!A12:C12</f>
        <v>F_TP3300.PS.0089</v>
      </c>
      <c r="B11" s="325"/>
      <c r="C11" s="325"/>
      <c r="D11" s="325"/>
      <c r="E11" s="325"/>
      <c r="F11" s="325"/>
      <c r="G11" s="325"/>
      <c r="H11" s="325"/>
      <c r="I11" s="325"/>
      <c r="J11" s="325"/>
      <c r="K11" s="325"/>
      <c r="L11" s="325"/>
      <c r="M11" s="325"/>
      <c r="N11" s="325"/>
      <c r="O11" s="325"/>
      <c r="P11" s="325"/>
      <c r="Q11" s="325"/>
      <c r="R11" s="325"/>
      <c r="S11" s="325"/>
      <c r="T11" s="13"/>
      <c r="U11" s="13"/>
      <c r="V11" s="13"/>
      <c r="W11" s="13"/>
      <c r="X11" s="13"/>
      <c r="Y11" s="13"/>
      <c r="Z11" s="13"/>
      <c r="AA11" s="13"/>
      <c r="AB11" s="13"/>
    </row>
    <row r="12" spans="1:28" s="12" customFormat="1" ht="18.75" x14ac:dyDescent="0.2">
      <c r="A12" s="321" t="s">
        <v>7</v>
      </c>
      <c r="B12" s="321"/>
      <c r="C12" s="321"/>
      <c r="D12" s="321"/>
      <c r="E12" s="321"/>
      <c r="F12" s="321"/>
      <c r="G12" s="321"/>
      <c r="H12" s="321"/>
      <c r="I12" s="321"/>
      <c r="J12" s="321"/>
      <c r="K12" s="321"/>
      <c r="L12" s="321"/>
      <c r="M12" s="321"/>
      <c r="N12" s="321"/>
      <c r="O12" s="321"/>
      <c r="P12" s="321"/>
      <c r="Q12" s="321"/>
      <c r="R12" s="321"/>
      <c r="S12" s="321"/>
      <c r="T12" s="13"/>
      <c r="U12" s="13"/>
      <c r="V12" s="13"/>
      <c r="W12" s="13"/>
      <c r="X12" s="13"/>
      <c r="Y12" s="13"/>
      <c r="Z12" s="13"/>
      <c r="AA12" s="13"/>
      <c r="AB12" s="13"/>
    </row>
    <row r="13" spans="1:28" s="9"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0"/>
      <c r="U13" s="10"/>
      <c r="V13" s="10"/>
      <c r="W13" s="10"/>
      <c r="X13" s="10"/>
      <c r="Y13" s="10"/>
      <c r="Z13" s="10"/>
      <c r="AA13" s="10"/>
      <c r="AB13" s="10"/>
    </row>
    <row r="14" spans="1:28" s="3" customFormat="1" ht="15.75" x14ac:dyDescent="0.2">
      <c r="A14" s="325"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4" s="325"/>
      <c r="C14" s="325"/>
      <c r="D14" s="325"/>
      <c r="E14" s="325"/>
      <c r="F14" s="325"/>
      <c r="G14" s="325"/>
      <c r="H14" s="325"/>
      <c r="I14" s="325"/>
      <c r="J14" s="325"/>
      <c r="K14" s="325"/>
      <c r="L14" s="325"/>
      <c r="M14" s="325"/>
      <c r="N14" s="325"/>
      <c r="O14" s="325"/>
      <c r="P14" s="325"/>
      <c r="Q14" s="325"/>
      <c r="R14" s="325"/>
      <c r="S14" s="325"/>
      <c r="T14" s="8"/>
      <c r="U14" s="8"/>
      <c r="V14" s="8"/>
      <c r="W14" s="8"/>
      <c r="X14" s="8"/>
      <c r="Y14" s="8"/>
      <c r="Z14" s="8"/>
      <c r="AA14" s="8"/>
      <c r="AB14" s="8"/>
    </row>
    <row r="15" spans="1:28" s="3" customFormat="1" ht="15" customHeight="1" x14ac:dyDescent="0.2">
      <c r="A15" s="321" t="s">
        <v>6</v>
      </c>
      <c r="B15" s="321"/>
      <c r="C15" s="321"/>
      <c r="D15" s="321"/>
      <c r="E15" s="321"/>
      <c r="F15" s="321"/>
      <c r="G15" s="321"/>
      <c r="H15" s="321"/>
      <c r="I15" s="321"/>
      <c r="J15" s="321"/>
      <c r="K15" s="321"/>
      <c r="L15" s="321"/>
      <c r="M15" s="321"/>
      <c r="N15" s="321"/>
      <c r="O15" s="321"/>
      <c r="P15" s="321"/>
      <c r="Q15" s="321"/>
      <c r="R15" s="321"/>
      <c r="S15" s="321"/>
      <c r="T15" s="6"/>
      <c r="U15" s="6"/>
      <c r="V15" s="6"/>
      <c r="W15" s="6"/>
      <c r="X15" s="6"/>
      <c r="Y15" s="6"/>
      <c r="Z15" s="6"/>
      <c r="AA15" s="6"/>
      <c r="AB15" s="6"/>
    </row>
    <row r="16" spans="1:28" s="3"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4"/>
      <c r="U16" s="4"/>
      <c r="V16" s="4"/>
      <c r="W16" s="4"/>
      <c r="X16" s="4"/>
      <c r="Y16" s="4"/>
    </row>
    <row r="17" spans="1:28" s="3" customFormat="1" ht="45.75" customHeight="1" x14ac:dyDescent="0.2">
      <c r="A17" s="322" t="s">
        <v>463</v>
      </c>
      <c r="B17" s="322"/>
      <c r="C17" s="322"/>
      <c r="D17" s="322"/>
      <c r="E17" s="322"/>
      <c r="F17" s="322"/>
      <c r="G17" s="322"/>
      <c r="H17" s="322"/>
      <c r="I17" s="322"/>
      <c r="J17" s="322"/>
      <c r="K17" s="322"/>
      <c r="L17" s="322"/>
      <c r="M17" s="322"/>
      <c r="N17" s="322"/>
      <c r="O17" s="322"/>
      <c r="P17" s="322"/>
      <c r="Q17" s="322"/>
      <c r="R17" s="322"/>
      <c r="S17" s="322"/>
      <c r="T17" s="7"/>
      <c r="U17" s="7"/>
      <c r="V17" s="7"/>
      <c r="W17" s="7"/>
      <c r="X17" s="7"/>
      <c r="Y17" s="7"/>
      <c r="Z17" s="7"/>
      <c r="AA17" s="7"/>
      <c r="AB17" s="7"/>
    </row>
    <row r="18" spans="1:28"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4"/>
      <c r="U18" s="4"/>
      <c r="V18" s="4"/>
      <c r="W18" s="4"/>
      <c r="X18" s="4"/>
      <c r="Y18" s="4"/>
    </row>
    <row r="19" spans="1:28" s="3" customFormat="1" ht="54" customHeight="1" x14ac:dyDescent="0.2">
      <c r="A19" s="329" t="s">
        <v>5</v>
      </c>
      <c r="B19" s="329" t="s">
        <v>108</v>
      </c>
      <c r="C19" s="330" t="s">
        <v>377</v>
      </c>
      <c r="D19" s="329" t="s">
        <v>376</v>
      </c>
      <c r="E19" s="329" t="s">
        <v>107</v>
      </c>
      <c r="F19" s="329" t="s">
        <v>106</v>
      </c>
      <c r="G19" s="329" t="s">
        <v>372</v>
      </c>
      <c r="H19" s="329" t="s">
        <v>105</v>
      </c>
      <c r="I19" s="329" t="s">
        <v>104</v>
      </c>
      <c r="J19" s="329" t="s">
        <v>103</v>
      </c>
      <c r="K19" s="329" t="s">
        <v>102</v>
      </c>
      <c r="L19" s="329" t="s">
        <v>101</v>
      </c>
      <c r="M19" s="329" t="s">
        <v>100</v>
      </c>
      <c r="N19" s="329" t="s">
        <v>99</v>
      </c>
      <c r="O19" s="329" t="s">
        <v>98</v>
      </c>
      <c r="P19" s="329" t="s">
        <v>97</v>
      </c>
      <c r="Q19" s="329" t="s">
        <v>375</v>
      </c>
      <c r="R19" s="329"/>
      <c r="S19" s="332" t="s">
        <v>455</v>
      </c>
      <c r="T19" s="4"/>
      <c r="U19" s="4"/>
      <c r="V19" s="4"/>
      <c r="W19" s="4"/>
      <c r="X19" s="4"/>
      <c r="Y19" s="4"/>
    </row>
    <row r="20" spans="1:28" s="3" customFormat="1" ht="180.75" customHeight="1" x14ac:dyDescent="0.2">
      <c r="A20" s="329"/>
      <c r="B20" s="329"/>
      <c r="C20" s="331"/>
      <c r="D20" s="329"/>
      <c r="E20" s="329"/>
      <c r="F20" s="329"/>
      <c r="G20" s="329"/>
      <c r="H20" s="329"/>
      <c r="I20" s="329"/>
      <c r="J20" s="329"/>
      <c r="K20" s="329"/>
      <c r="L20" s="329"/>
      <c r="M20" s="329"/>
      <c r="N20" s="329"/>
      <c r="O20" s="329"/>
      <c r="P20" s="329"/>
      <c r="Q20" s="41" t="s">
        <v>373</v>
      </c>
      <c r="R20" s="42" t="s">
        <v>374</v>
      </c>
      <c r="S20" s="332"/>
      <c r="T20" s="28"/>
      <c r="U20" s="28"/>
      <c r="V20" s="28"/>
      <c r="W20" s="28"/>
      <c r="X20" s="28"/>
      <c r="Y20" s="28"/>
      <c r="Z20" s="27"/>
      <c r="AA20" s="27"/>
      <c r="AB20" s="27"/>
    </row>
    <row r="21" spans="1:28" s="3" customFormat="1" ht="18.75" x14ac:dyDescent="0.2">
      <c r="A21" s="41">
        <v>1</v>
      </c>
      <c r="B21" s="46">
        <v>2</v>
      </c>
      <c r="C21" s="41">
        <v>3</v>
      </c>
      <c r="D21" s="46">
        <v>4</v>
      </c>
      <c r="E21" s="41">
        <v>5</v>
      </c>
      <c r="F21" s="46">
        <v>6</v>
      </c>
      <c r="G21" s="110">
        <v>7</v>
      </c>
      <c r="H21" s="111">
        <v>8</v>
      </c>
      <c r="I21" s="110">
        <v>9</v>
      </c>
      <c r="J21" s="111">
        <v>10</v>
      </c>
      <c r="K21" s="110">
        <v>11</v>
      </c>
      <c r="L21" s="111">
        <v>12</v>
      </c>
      <c r="M21" s="110">
        <v>13</v>
      </c>
      <c r="N21" s="111">
        <v>14</v>
      </c>
      <c r="O21" s="110">
        <v>15</v>
      </c>
      <c r="P21" s="111">
        <v>16</v>
      </c>
      <c r="Q21" s="110">
        <v>17</v>
      </c>
      <c r="R21" s="111">
        <v>18</v>
      </c>
      <c r="S21" s="110">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456</v>
      </c>
      <c r="H22" s="46"/>
      <c r="I22" s="46"/>
      <c r="J22" s="46"/>
      <c r="K22" s="46"/>
      <c r="L22" s="46"/>
      <c r="M22" s="46"/>
      <c r="N22" s="46"/>
      <c r="O22" s="46"/>
      <c r="P22" s="46"/>
      <c r="Q22" s="37"/>
      <c r="R22" s="5"/>
      <c r="S22" s="109"/>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09"/>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09"/>
      <c r="T24" s="28"/>
      <c r="U24" s="28"/>
      <c r="V24" s="28"/>
      <c r="W24" s="28"/>
      <c r="X24" s="27"/>
      <c r="Y24" s="27"/>
      <c r="Z24" s="27"/>
      <c r="AA24" s="27"/>
      <c r="AB24" s="27"/>
    </row>
    <row r="25" spans="1:28" s="3" customFormat="1" ht="31.5" x14ac:dyDescent="0.2">
      <c r="A25" s="45"/>
      <c r="B25" s="46" t="s">
        <v>92</v>
      </c>
      <c r="C25" s="46"/>
      <c r="D25" s="46"/>
      <c r="E25" s="46" t="s">
        <v>91</v>
      </c>
      <c r="F25" s="46" t="s">
        <v>90</v>
      </c>
      <c r="G25" s="46" t="s">
        <v>457</v>
      </c>
      <c r="H25" s="30"/>
      <c r="I25" s="30"/>
      <c r="J25" s="30"/>
      <c r="K25" s="30"/>
      <c r="L25" s="30"/>
      <c r="M25" s="30"/>
      <c r="N25" s="30"/>
      <c r="O25" s="30"/>
      <c r="P25" s="30"/>
      <c r="Q25" s="30"/>
      <c r="R25" s="5"/>
      <c r="S25" s="109"/>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09"/>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0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9"/>
      <c r="T28" s="28"/>
      <c r="U28" s="28"/>
      <c r="V28" s="28"/>
      <c r="W28" s="28"/>
      <c r="X28" s="27"/>
      <c r="Y28" s="27"/>
      <c r="Z28" s="27"/>
      <c r="AA28" s="27"/>
      <c r="AB28" s="27"/>
    </row>
    <row r="29" spans="1:28" ht="20.25" customHeight="1" x14ac:dyDescent="0.25">
      <c r="A29" s="100"/>
      <c r="B29" s="46" t="s">
        <v>370</v>
      </c>
      <c r="C29" s="46"/>
      <c r="D29" s="46"/>
      <c r="E29" s="100" t="s">
        <v>371</v>
      </c>
      <c r="F29" s="100" t="s">
        <v>371</v>
      </c>
      <c r="G29" s="100" t="s">
        <v>371</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0" t="str">
        <f>'1. паспорт местоположение'!A5:C5</f>
        <v>Год раскрытия информации: 2022 год</v>
      </c>
      <c r="B6" s="320"/>
      <c r="C6" s="320"/>
      <c r="D6" s="320"/>
      <c r="E6" s="320"/>
      <c r="F6" s="320"/>
      <c r="G6" s="320"/>
      <c r="H6" s="320"/>
      <c r="I6" s="320"/>
      <c r="J6" s="320"/>
      <c r="K6" s="320"/>
      <c r="L6" s="320"/>
      <c r="M6" s="320"/>
      <c r="N6" s="320"/>
      <c r="O6" s="320"/>
      <c r="P6" s="320"/>
      <c r="Q6" s="320"/>
      <c r="R6" s="320"/>
      <c r="S6" s="320"/>
      <c r="T6" s="320"/>
    </row>
    <row r="7" spans="1:20" s="12" customFormat="1" x14ac:dyDescent="0.2">
      <c r="A7" s="17"/>
      <c r="H7" s="16"/>
    </row>
    <row r="8" spans="1:20" s="12" customFormat="1" ht="18.75" x14ac:dyDescent="0.2">
      <c r="A8" s="324" t="s">
        <v>9</v>
      </c>
      <c r="B8" s="324"/>
      <c r="C8" s="324"/>
      <c r="D8" s="324"/>
      <c r="E8" s="324"/>
      <c r="F8" s="324"/>
      <c r="G8" s="324"/>
      <c r="H8" s="324"/>
      <c r="I8" s="324"/>
      <c r="J8" s="324"/>
      <c r="K8" s="324"/>
      <c r="L8" s="324"/>
      <c r="M8" s="324"/>
      <c r="N8" s="324"/>
      <c r="O8" s="324"/>
      <c r="P8" s="324"/>
      <c r="Q8" s="324"/>
      <c r="R8" s="324"/>
      <c r="S8" s="324"/>
      <c r="T8" s="324"/>
    </row>
    <row r="9" spans="1:20" s="12" customFormat="1" ht="18.75" x14ac:dyDescent="0.2">
      <c r="A9" s="324"/>
      <c r="B9" s="324"/>
      <c r="C9" s="324"/>
      <c r="D9" s="324"/>
      <c r="E9" s="324"/>
      <c r="F9" s="324"/>
      <c r="G9" s="324"/>
      <c r="H9" s="324"/>
      <c r="I9" s="324"/>
      <c r="J9" s="324"/>
      <c r="K9" s="324"/>
      <c r="L9" s="324"/>
      <c r="M9" s="324"/>
      <c r="N9" s="324"/>
      <c r="O9" s="324"/>
      <c r="P9" s="324"/>
      <c r="Q9" s="324"/>
      <c r="R9" s="324"/>
      <c r="S9" s="324"/>
      <c r="T9" s="324"/>
    </row>
    <row r="10" spans="1:20" s="12" customFormat="1" ht="18.75" customHeight="1" x14ac:dyDescent="0.2">
      <c r="A10" s="325" t="str">
        <f>'1. паспорт местоположение'!A9:C9</f>
        <v>АО "Россети Тюмень"</v>
      </c>
      <c r="B10" s="325"/>
      <c r="C10" s="325"/>
      <c r="D10" s="325"/>
      <c r="E10" s="325"/>
      <c r="F10" s="325"/>
      <c r="G10" s="325"/>
      <c r="H10" s="325"/>
      <c r="I10" s="325"/>
      <c r="J10" s="325"/>
      <c r="K10" s="325"/>
      <c r="L10" s="325"/>
      <c r="M10" s="325"/>
      <c r="N10" s="325"/>
      <c r="O10" s="325"/>
      <c r="P10" s="325"/>
      <c r="Q10" s="325"/>
      <c r="R10" s="325"/>
      <c r="S10" s="325"/>
      <c r="T10" s="325"/>
    </row>
    <row r="11" spans="1:20" s="12" customFormat="1" ht="18.75" customHeight="1" x14ac:dyDescent="0.2">
      <c r="A11" s="321" t="s">
        <v>8</v>
      </c>
      <c r="B11" s="321"/>
      <c r="C11" s="321"/>
      <c r="D11" s="321"/>
      <c r="E11" s="321"/>
      <c r="F11" s="321"/>
      <c r="G11" s="321"/>
      <c r="H11" s="321"/>
      <c r="I11" s="321"/>
      <c r="J11" s="321"/>
      <c r="K11" s="321"/>
      <c r="L11" s="321"/>
      <c r="M11" s="321"/>
      <c r="N11" s="321"/>
      <c r="O11" s="321"/>
      <c r="P11" s="321"/>
      <c r="Q11" s="321"/>
      <c r="R11" s="321"/>
      <c r="S11" s="321"/>
      <c r="T11" s="321"/>
    </row>
    <row r="12" spans="1:20" s="12" customFormat="1" ht="18.75" x14ac:dyDescent="0.2">
      <c r="A12" s="324"/>
      <c r="B12" s="324"/>
      <c r="C12" s="324"/>
      <c r="D12" s="324"/>
      <c r="E12" s="324"/>
      <c r="F12" s="324"/>
      <c r="G12" s="324"/>
      <c r="H12" s="324"/>
      <c r="I12" s="324"/>
      <c r="J12" s="324"/>
      <c r="K12" s="324"/>
      <c r="L12" s="324"/>
      <c r="M12" s="324"/>
      <c r="N12" s="324"/>
      <c r="O12" s="324"/>
      <c r="P12" s="324"/>
      <c r="Q12" s="324"/>
      <c r="R12" s="324"/>
      <c r="S12" s="324"/>
      <c r="T12" s="324"/>
    </row>
    <row r="13" spans="1:20" s="12" customFormat="1" ht="18.75" customHeight="1" x14ac:dyDescent="0.2">
      <c r="A13" s="325" t="str">
        <f>'1. паспорт местоположение'!A12:C12</f>
        <v>F_TP3300.PS.0089</v>
      </c>
      <c r="B13" s="325"/>
      <c r="C13" s="325"/>
      <c r="D13" s="325"/>
      <c r="E13" s="325"/>
      <c r="F13" s="325"/>
      <c r="G13" s="325"/>
      <c r="H13" s="325"/>
      <c r="I13" s="325"/>
      <c r="J13" s="325"/>
      <c r="K13" s="325"/>
      <c r="L13" s="325"/>
      <c r="M13" s="325"/>
      <c r="N13" s="325"/>
      <c r="O13" s="325"/>
      <c r="P13" s="325"/>
      <c r="Q13" s="325"/>
      <c r="R13" s="325"/>
      <c r="S13" s="325"/>
      <c r="T13" s="325"/>
    </row>
    <row r="14" spans="1:20" s="12" customFormat="1" ht="18.75" customHeight="1" x14ac:dyDescent="0.2">
      <c r="A14" s="321" t="s">
        <v>7</v>
      </c>
      <c r="B14" s="321"/>
      <c r="C14" s="321"/>
      <c r="D14" s="321"/>
      <c r="E14" s="321"/>
      <c r="F14" s="321"/>
      <c r="G14" s="321"/>
      <c r="H14" s="321"/>
      <c r="I14" s="321"/>
      <c r="J14" s="321"/>
      <c r="K14" s="321"/>
      <c r="L14" s="321"/>
      <c r="M14" s="321"/>
      <c r="N14" s="321"/>
      <c r="O14" s="321"/>
      <c r="P14" s="321"/>
      <c r="Q14" s="321"/>
      <c r="R14" s="321"/>
      <c r="S14" s="321"/>
      <c r="T14" s="321"/>
    </row>
    <row r="15" spans="1:20" s="9"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3" customFormat="1" ht="42" customHeight="1" x14ac:dyDescent="0.2">
      <c r="A16" s="336"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6" s="336"/>
      <c r="C16" s="336"/>
      <c r="D16" s="336"/>
      <c r="E16" s="336"/>
      <c r="F16" s="336"/>
      <c r="G16" s="336"/>
      <c r="H16" s="336"/>
      <c r="I16" s="336"/>
      <c r="J16" s="336"/>
      <c r="K16" s="336"/>
      <c r="L16" s="336"/>
      <c r="M16" s="336"/>
      <c r="N16" s="336"/>
      <c r="O16" s="336"/>
      <c r="P16" s="336"/>
      <c r="Q16" s="336"/>
      <c r="R16" s="336"/>
      <c r="S16" s="336"/>
      <c r="T16" s="336"/>
    </row>
    <row r="17" spans="1:113" s="3" customFormat="1" ht="15" customHeight="1" x14ac:dyDescent="0.2">
      <c r="A17" s="321" t="s">
        <v>6</v>
      </c>
      <c r="B17" s="321"/>
      <c r="C17" s="321"/>
      <c r="D17" s="321"/>
      <c r="E17" s="321"/>
      <c r="F17" s="321"/>
      <c r="G17" s="321"/>
      <c r="H17" s="321"/>
      <c r="I17" s="321"/>
      <c r="J17" s="321"/>
      <c r="K17" s="321"/>
      <c r="L17" s="321"/>
      <c r="M17" s="321"/>
      <c r="N17" s="321"/>
      <c r="O17" s="321"/>
      <c r="P17" s="321"/>
      <c r="Q17" s="321"/>
      <c r="R17" s="321"/>
      <c r="S17" s="321"/>
      <c r="T17" s="321"/>
    </row>
    <row r="18" spans="1:113"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113" s="3" customFormat="1" ht="15" customHeight="1" x14ac:dyDescent="0.2">
      <c r="A19" s="323" t="s">
        <v>468</v>
      </c>
      <c r="B19" s="323"/>
      <c r="C19" s="323"/>
      <c r="D19" s="323"/>
      <c r="E19" s="323"/>
      <c r="F19" s="323"/>
      <c r="G19" s="323"/>
      <c r="H19" s="323"/>
      <c r="I19" s="323"/>
      <c r="J19" s="323"/>
      <c r="K19" s="323"/>
      <c r="L19" s="323"/>
      <c r="M19" s="323"/>
      <c r="N19" s="323"/>
      <c r="O19" s="323"/>
      <c r="P19" s="323"/>
      <c r="Q19" s="323"/>
      <c r="R19" s="323"/>
      <c r="S19" s="323"/>
      <c r="T19" s="323"/>
    </row>
    <row r="20" spans="1:113" s="59"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113" ht="46.5" customHeight="1" x14ac:dyDescent="0.25">
      <c r="A21" s="338" t="s">
        <v>5</v>
      </c>
      <c r="B21" s="341" t="s">
        <v>229</v>
      </c>
      <c r="C21" s="342"/>
      <c r="D21" s="345" t="s">
        <v>130</v>
      </c>
      <c r="E21" s="341" t="s">
        <v>497</v>
      </c>
      <c r="F21" s="342"/>
      <c r="G21" s="341" t="s">
        <v>279</v>
      </c>
      <c r="H21" s="342"/>
      <c r="I21" s="341" t="s">
        <v>129</v>
      </c>
      <c r="J21" s="342"/>
      <c r="K21" s="345" t="s">
        <v>128</v>
      </c>
      <c r="L21" s="341" t="s">
        <v>127</v>
      </c>
      <c r="M21" s="342"/>
      <c r="N21" s="341" t="s">
        <v>493</v>
      </c>
      <c r="O21" s="342"/>
      <c r="P21" s="345" t="s">
        <v>126</v>
      </c>
      <c r="Q21" s="333" t="s">
        <v>125</v>
      </c>
      <c r="R21" s="334"/>
      <c r="S21" s="333" t="s">
        <v>124</v>
      </c>
      <c r="T21" s="335"/>
    </row>
    <row r="22" spans="1:113" ht="204.75" customHeight="1" x14ac:dyDescent="0.25">
      <c r="A22" s="339"/>
      <c r="B22" s="343"/>
      <c r="C22" s="344"/>
      <c r="D22" s="348"/>
      <c r="E22" s="343"/>
      <c r="F22" s="344"/>
      <c r="G22" s="343"/>
      <c r="H22" s="344"/>
      <c r="I22" s="343"/>
      <c r="J22" s="344"/>
      <c r="K22" s="346"/>
      <c r="L22" s="343"/>
      <c r="M22" s="344"/>
      <c r="N22" s="343"/>
      <c r="O22" s="344"/>
      <c r="P22" s="346"/>
      <c r="Q22" s="91" t="s">
        <v>123</v>
      </c>
      <c r="R22" s="91" t="s">
        <v>467</v>
      </c>
      <c r="S22" s="91" t="s">
        <v>122</v>
      </c>
      <c r="T22" s="91" t="s">
        <v>121</v>
      </c>
    </row>
    <row r="23" spans="1:113" ht="51.75" customHeight="1" x14ac:dyDescent="0.25">
      <c r="A23" s="340"/>
      <c r="B23" s="117" t="s">
        <v>119</v>
      </c>
      <c r="C23" s="117" t="s">
        <v>120</v>
      </c>
      <c r="D23" s="346"/>
      <c r="E23" s="117" t="s">
        <v>119</v>
      </c>
      <c r="F23" s="117" t="s">
        <v>120</v>
      </c>
      <c r="G23" s="117" t="s">
        <v>119</v>
      </c>
      <c r="H23" s="117" t="s">
        <v>120</v>
      </c>
      <c r="I23" s="117" t="s">
        <v>119</v>
      </c>
      <c r="J23" s="117" t="s">
        <v>120</v>
      </c>
      <c r="K23" s="117" t="s">
        <v>119</v>
      </c>
      <c r="L23" s="117" t="s">
        <v>119</v>
      </c>
      <c r="M23" s="117" t="s">
        <v>120</v>
      </c>
      <c r="N23" s="117" t="s">
        <v>119</v>
      </c>
      <c r="O23" s="117" t="s">
        <v>120</v>
      </c>
      <c r="P23" s="118" t="s">
        <v>119</v>
      </c>
      <c r="Q23" s="91" t="s">
        <v>119</v>
      </c>
      <c r="R23" s="91" t="s">
        <v>119</v>
      </c>
      <c r="S23" s="91" t="s">
        <v>119</v>
      </c>
      <c r="T23" s="91"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20"/>
      <c r="R25" s="61"/>
      <c r="S25" s="120"/>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347" t="s">
        <v>501</v>
      </c>
      <c r="C29" s="347"/>
      <c r="D29" s="347"/>
      <c r="E29" s="347"/>
      <c r="F29" s="347"/>
      <c r="G29" s="347"/>
      <c r="H29" s="347"/>
      <c r="I29" s="347"/>
      <c r="J29" s="347"/>
      <c r="K29" s="347"/>
      <c r="L29" s="347"/>
      <c r="M29" s="347"/>
      <c r="N29" s="347"/>
      <c r="O29" s="347"/>
      <c r="P29" s="347"/>
      <c r="Q29" s="347"/>
      <c r="R29" s="347"/>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466</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1" zoomScale="85" zoomScaleSheetLayoutView="85" workbookViewId="0">
      <selection activeCell="Q20" sqref="Q20"/>
    </sheetView>
  </sheetViews>
  <sheetFormatPr defaultColWidth="10.7109375" defaultRowHeight="15.75" x14ac:dyDescent="0.25"/>
  <cols>
    <col min="1" max="1" width="10.7109375" style="51"/>
    <col min="2" max="3" width="14.140625" style="51" customWidth="1"/>
    <col min="4" max="4" width="15.140625" style="51" customWidth="1"/>
    <col min="5" max="5" width="14.140625" style="51" customWidth="1"/>
    <col min="6" max="6" width="10.855468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2" width="24.7109375" style="51" customWidth="1"/>
    <col min="23"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0" t="str">
        <f>'1. паспорт местоположение'!A5:C5</f>
        <v>Год раскрытия информации: 2022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24" t="s">
        <v>9</v>
      </c>
      <c r="F7" s="324"/>
      <c r="G7" s="324"/>
      <c r="H7" s="324"/>
      <c r="I7" s="324"/>
      <c r="J7" s="324"/>
      <c r="K7" s="324"/>
      <c r="L7" s="324"/>
      <c r="M7" s="324"/>
      <c r="N7" s="324"/>
      <c r="O7" s="324"/>
      <c r="P7" s="324"/>
      <c r="Q7" s="324"/>
      <c r="R7" s="324"/>
      <c r="S7" s="324"/>
      <c r="T7" s="324"/>
      <c r="U7" s="324"/>
      <c r="V7" s="324"/>
      <c r="W7" s="324"/>
      <c r="X7" s="324"/>
      <c r="Y7" s="32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25" t="str">
        <f>'1. паспорт местоположение'!A9:C9</f>
        <v>АО "Россети Тюмень"</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row>
    <row r="10" spans="1:27" s="12" customFormat="1" ht="18.75" customHeight="1" x14ac:dyDescent="0.2">
      <c r="E10" s="321" t="s">
        <v>8</v>
      </c>
      <c r="F10" s="321"/>
      <c r="G10" s="321"/>
      <c r="H10" s="321"/>
      <c r="I10" s="321"/>
      <c r="J10" s="321"/>
      <c r="K10" s="321"/>
      <c r="L10" s="321"/>
      <c r="M10" s="321"/>
      <c r="N10" s="321"/>
      <c r="O10" s="321"/>
      <c r="P10" s="321"/>
      <c r="Q10" s="321"/>
      <c r="R10" s="321"/>
      <c r="S10" s="321"/>
      <c r="T10" s="321"/>
      <c r="U10" s="321"/>
      <c r="V10" s="321"/>
      <c r="W10" s="321"/>
      <c r="X10" s="321"/>
      <c r="Y10" s="32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22" t="str">
        <f>'1. паспорт местоположение'!A12:C12</f>
        <v>F_TP3300.PS.0089</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row>
    <row r="13" spans="1:27" s="12" customFormat="1" ht="18.75" customHeight="1" x14ac:dyDescent="0.2">
      <c r="E13" s="321" t="s">
        <v>7</v>
      </c>
      <c r="F13" s="321"/>
      <c r="G13" s="321"/>
      <c r="H13" s="321"/>
      <c r="I13" s="321"/>
      <c r="J13" s="321"/>
      <c r="K13" s="321"/>
      <c r="L13" s="321"/>
      <c r="M13" s="321"/>
      <c r="N13" s="321"/>
      <c r="O13" s="321"/>
      <c r="P13" s="321"/>
      <c r="Q13" s="321"/>
      <c r="R13" s="321"/>
      <c r="S13" s="321"/>
      <c r="T13" s="321"/>
      <c r="U13" s="321"/>
      <c r="V13" s="321"/>
      <c r="W13" s="321"/>
      <c r="X13" s="321"/>
      <c r="Y13" s="32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22"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row>
    <row r="16" spans="1:27" s="3" customFormat="1" ht="15" customHeight="1" x14ac:dyDescent="0.2">
      <c r="E16" s="321" t="s">
        <v>6</v>
      </c>
      <c r="F16" s="321"/>
      <c r="G16" s="321"/>
      <c r="H16" s="321"/>
      <c r="I16" s="321"/>
      <c r="J16" s="321"/>
      <c r="K16" s="321"/>
      <c r="L16" s="321"/>
      <c r="M16" s="321"/>
      <c r="N16" s="321"/>
      <c r="O16" s="321"/>
      <c r="P16" s="321"/>
      <c r="Q16" s="321"/>
      <c r="R16" s="321"/>
      <c r="S16" s="321"/>
      <c r="T16" s="321"/>
      <c r="U16" s="321"/>
      <c r="V16" s="321"/>
      <c r="W16" s="321"/>
      <c r="X16" s="321"/>
      <c r="Y16" s="3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470</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9" customFormat="1" ht="21" customHeight="1" x14ac:dyDescent="0.25"/>
    <row r="21" spans="1:27" ht="47.25" customHeight="1" x14ac:dyDescent="0.25">
      <c r="A21" s="349" t="s">
        <v>5</v>
      </c>
      <c r="B21" s="352" t="s">
        <v>477</v>
      </c>
      <c r="C21" s="353"/>
      <c r="D21" s="352" t="s">
        <v>479</v>
      </c>
      <c r="E21" s="353"/>
      <c r="F21" s="333" t="s">
        <v>102</v>
      </c>
      <c r="G21" s="335"/>
      <c r="H21" s="335"/>
      <c r="I21" s="334"/>
      <c r="J21" s="349" t="s">
        <v>480</v>
      </c>
      <c r="K21" s="352" t="s">
        <v>481</v>
      </c>
      <c r="L21" s="353"/>
      <c r="M21" s="352" t="s">
        <v>482</v>
      </c>
      <c r="N21" s="353"/>
      <c r="O21" s="352" t="s">
        <v>469</v>
      </c>
      <c r="P21" s="353"/>
      <c r="Q21" s="352" t="s">
        <v>135</v>
      </c>
      <c r="R21" s="353"/>
      <c r="S21" s="349" t="s">
        <v>134</v>
      </c>
      <c r="T21" s="349" t="s">
        <v>483</v>
      </c>
      <c r="U21" s="349" t="s">
        <v>478</v>
      </c>
      <c r="V21" s="352" t="s">
        <v>133</v>
      </c>
      <c r="W21" s="353"/>
      <c r="X21" s="333" t="s">
        <v>125</v>
      </c>
      <c r="Y21" s="335"/>
      <c r="Z21" s="333" t="s">
        <v>124</v>
      </c>
      <c r="AA21" s="335"/>
    </row>
    <row r="22" spans="1:27" ht="216" customHeight="1" x14ac:dyDescent="0.25">
      <c r="A22" s="350"/>
      <c r="B22" s="354"/>
      <c r="C22" s="355"/>
      <c r="D22" s="354"/>
      <c r="E22" s="355"/>
      <c r="F22" s="333" t="s">
        <v>132</v>
      </c>
      <c r="G22" s="334"/>
      <c r="H22" s="333" t="s">
        <v>131</v>
      </c>
      <c r="I22" s="334"/>
      <c r="J22" s="351"/>
      <c r="K22" s="354"/>
      <c r="L22" s="355"/>
      <c r="M22" s="354"/>
      <c r="N22" s="355"/>
      <c r="O22" s="354"/>
      <c r="P22" s="355"/>
      <c r="Q22" s="354"/>
      <c r="R22" s="355"/>
      <c r="S22" s="351"/>
      <c r="T22" s="351"/>
      <c r="U22" s="351"/>
      <c r="V22" s="354"/>
      <c r="W22" s="355"/>
      <c r="X22" s="91" t="s">
        <v>123</v>
      </c>
      <c r="Y22" s="91" t="s">
        <v>467</v>
      </c>
      <c r="Z22" s="91" t="s">
        <v>122</v>
      </c>
      <c r="AA22" s="91" t="s">
        <v>121</v>
      </c>
    </row>
    <row r="23" spans="1:27" ht="60" customHeight="1" x14ac:dyDescent="0.25">
      <c r="A23" s="351"/>
      <c r="B23" s="115" t="s">
        <v>119</v>
      </c>
      <c r="C23" s="115"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147" customFormat="1" ht="101.25" customHeight="1" x14ac:dyDescent="0.25">
      <c r="A25" s="91">
        <v>1</v>
      </c>
      <c r="B25" s="91" t="s">
        <v>514</v>
      </c>
      <c r="C25" s="91" t="s">
        <v>514</v>
      </c>
      <c r="D25" s="91" t="s">
        <v>514</v>
      </c>
      <c r="E25" s="91" t="s">
        <v>514</v>
      </c>
      <c r="F25" s="91">
        <v>110</v>
      </c>
      <c r="G25" s="91">
        <v>110</v>
      </c>
      <c r="H25" s="91">
        <v>110</v>
      </c>
      <c r="I25" s="91">
        <v>110</v>
      </c>
      <c r="J25" s="133" t="s">
        <v>515</v>
      </c>
      <c r="K25" s="133" t="s">
        <v>65</v>
      </c>
      <c r="L25" s="133" t="s">
        <v>65</v>
      </c>
      <c r="M25" s="133" t="s">
        <v>516</v>
      </c>
      <c r="N25" s="133" t="s">
        <v>516</v>
      </c>
      <c r="O25" s="132" t="s">
        <v>517</v>
      </c>
      <c r="P25" s="132" t="s">
        <v>517</v>
      </c>
      <c r="Q25" s="132">
        <v>75.87</v>
      </c>
      <c r="R25" s="91">
        <v>75.87</v>
      </c>
      <c r="S25" s="133" t="s">
        <v>371</v>
      </c>
      <c r="T25" s="133" t="s">
        <v>518</v>
      </c>
      <c r="U25" s="133" t="s">
        <v>58</v>
      </c>
      <c r="V25" s="133" t="s">
        <v>519</v>
      </c>
      <c r="W25" s="132" t="s">
        <v>519</v>
      </c>
      <c r="X25" s="91" t="s">
        <v>520</v>
      </c>
      <c r="Y25" s="91" t="s">
        <v>521</v>
      </c>
      <c r="Z25" s="91"/>
      <c r="AA25" s="91"/>
    </row>
    <row r="26" spans="1:27"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0" t="str">
        <f>'1. паспорт местоположение'!A5:C5</f>
        <v>Год раскрытия информации: 2022 год</v>
      </c>
      <c r="B5" s="320"/>
      <c r="C5" s="320"/>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324" t="s">
        <v>9</v>
      </c>
      <c r="B7" s="324"/>
      <c r="C7" s="324"/>
      <c r="D7" s="13"/>
      <c r="E7" s="13"/>
      <c r="F7" s="13"/>
      <c r="G7" s="13"/>
      <c r="H7" s="13"/>
      <c r="I7" s="13"/>
      <c r="J7" s="13"/>
      <c r="K7" s="13"/>
      <c r="L7" s="13"/>
      <c r="M7" s="13"/>
      <c r="N7" s="13"/>
      <c r="O7" s="13"/>
      <c r="P7" s="13"/>
      <c r="Q7" s="13"/>
      <c r="R7" s="13"/>
      <c r="S7" s="13"/>
      <c r="T7" s="13"/>
      <c r="U7" s="13"/>
    </row>
    <row r="8" spans="1:29" s="12" customFormat="1" ht="18.75" x14ac:dyDescent="0.2">
      <c r="A8" s="324"/>
      <c r="B8" s="324"/>
      <c r="C8" s="324"/>
      <c r="D8" s="14"/>
      <c r="E8" s="14"/>
      <c r="F8" s="14"/>
      <c r="G8" s="14"/>
      <c r="H8" s="13"/>
      <c r="I8" s="13"/>
      <c r="J8" s="13"/>
      <c r="K8" s="13"/>
      <c r="L8" s="13"/>
      <c r="M8" s="13"/>
      <c r="N8" s="13"/>
      <c r="O8" s="13"/>
      <c r="P8" s="13"/>
      <c r="Q8" s="13"/>
      <c r="R8" s="13"/>
      <c r="S8" s="13"/>
      <c r="T8" s="13"/>
      <c r="U8" s="13"/>
    </row>
    <row r="9" spans="1:29" s="12" customFormat="1" ht="18.75" x14ac:dyDescent="0.2">
      <c r="A9" s="322" t="str">
        <f>'1. паспорт местоположение'!A9:C9</f>
        <v>АО "Россети Тюмень"</v>
      </c>
      <c r="B9" s="322"/>
      <c r="C9" s="322"/>
      <c r="D9" s="8"/>
      <c r="E9" s="8"/>
      <c r="F9" s="8"/>
      <c r="G9" s="8"/>
      <c r="H9" s="13"/>
      <c r="I9" s="13"/>
      <c r="J9" s="13"/>
      <c r="K9" s="13"/>
      <c r="L9" s="13"/>
      <c r="M9" s="13"/>
      <c r="N9" s="13"/>
      <c r="O9" s="13"/>
      <c r="P9" s="13"/>
      <c r="Q9" s="13"/>
      <c r="R9" s="13"/>
      <c r="S9" s="13"/>
      <c r="T9" s="13"/>
      <c r="U9" s="13"/>
    </row>
    <row r="10" spans="1:29" s="12" customFormat="1" ht="18.75" x14ac:dyDescent="0.2">
      <c r="A10" s="321" t="s">
        <v>8</v>
      </c>
      <c r="B10" s="321"/>
      <c r="C10" s="321"/>
      <c r="D10" s="6"/>
      <c r="E10" s="6"/>
      <c r="F10" s="6"/>
      <c r="G10" s="6"/>
      <c r="H10" s="13"/>
      <c r="I10" s="13"/>
      <c r="J10" s="13"/>
      <c r="K10" s="13"/>
      <c r="L10" s="13"/>
      <c r="M10" s="13"/>
      <c r="N10" s="13"/>
      <c r="O10" s="13"/>
      <c r="P10" s="13"/>
      <c r="Q10" s="13"/>
      <c r="R10" s="13"/>
      <c r="S10" s="13"/>
      <c r="T10" s="13"/>
      <c r="U10" s="13"/>
    </row>
    <row r="11" spans="1:29" s="12" customFormat="1" ht="18.75" x14ac:dyDescent="0.2">
      <c r="A11" s="324"/>
      <c r="B11" s="324"/>
      <c r="C11" s="32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22" t="str">
        <f>'1. паспорт местоположение'!A12:C12</f>
        <v>F_TP3300.PS.0089</v>
      </c>
      <c r="B12" s="357"/>
      <c r="C12" s="357"/>
      <c r="D12" s="131"/>
      <c r="E12" s="131"/>
      <c r="F12" s="131"/>
      <c r="G12" s="131"/>
      <c r="H12" s="131"/>
      <c r="I12" s="131"/>
      <c r="J12" s="131"/>
      <c r="K12" s="131"/>
      <c r="L12" s="131"/>
      <c r="M12" s="131"/>
      <c r="N12" s="131"/>
      <c r="O12" s="131"/>
      <c r="P12" s="131"/>
      <c r="Q12" s="131"/>
      <c r="R12" s="131"/>
      <c r="S12" s="131"/>
      <c r="T12" s="131"/>
      <c r="U12" s="131"/>
    </row>
    <row r="13" spans="1:29" s="12" customFormat="1" ht="33" customHeight="1" x14ac:dyDescent="0.2">
      <c r="A13" s="321" t="s">
        <v>7</v>
      </c>
      <c r="B13" s="321"/>
      <c r="C13" s="32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8"/>
      <c r="B14" s="328"/>
      <c r="C14" s="328"/>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22"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5" s="357"/>
      <c r="C15" s="357"/>
      <c r="D15" s="8"/>
      <c r="E15" s="8"/>
      <c r="F15" s="8"/>
      <c r="G15" s="8"/>
      <c r="H15" s="8"/>
      <c r="I15" s="8"/>
      <c r="J15" s="8"/>
      <c r="K15" s="8"/>
      <c r="L15" s="8"/>
      <c r="M15" s="8"/>
      <c r="N15" s="8"/>
      <c r="O15" s="8"/>
      <c r="P15" s="8"/>
      <c r="Q15" s="8"/>
      <c r="R15" s="8"/>
      <c r="S15" s="8"/>
      <c r="T15" s="8"/>
      <c r="U15" s="8"/>
    </row>
    <row r="16" spans="1:29" s="3" customFormat="1" ht="15" customHeight="1" x14ac:dyDescent="0.2">
      <c r="A16" s="321" t="s">
        <v>6</v>
      </c>
      <c r="B16" s="321"/>
      <c r="C16" s="321"/>
      <c r="D16" s="6"/>
      <c r="E16" s="6"/>
      <c r="F16" s="6"/>
      <c r="G16" s="6"/>
      <c r="H16" s="6"/>
      <c r="I16" s="6"/>
      <c r="J16" s="6"/>
      <c r="K16" s="6"/>
      <c r="L16" s="6"/>
      <c r="M16" s="6"/>
      <c r="N16" s="6"/>
      <c r="O16" s="6"/>
      <c r="P16" s="6"/>
      <c r="Q16" s="6"/>
      <c r="R16" s="6"/>
      <c r="S16" s="6"/>
      <c r="T16" s="6"/>
      <c r="U16" s="6"/>
    </row>
    <row r="17" spans="1:21" s="3" customFormat="1" ht="15" customHeight="1" x14ac:dyDescent="0.2">
      <c r="A17" s="326"/>
      <c r="B17" s="326"/>
      <c r="C17" s="326"/>
      <c r="D17" s="4"/>
      <c r="E17" s="4"/>
      <c r="F17" s="4"/>
      <c r="G17" s="4"/>
      <c r="H17" s="4"/>
      <c r="I17" s="4"/>
      <c r="J17" s="4"/>
      <c r="K17" s="4"/>
      <c r="L17" s="4"/>
      <c r="M17" s="4"/>
      <c r="N17" s="4"/>
      <c r="O17" s="4"/>
      <c r="P17" s="4"/>
      <c r="Q17" s="4"/>
      <c r="R17" s="4"/>
    </row>
    <row r="18" spans="1:21" s="3" customFormat="1" ht="27.75" customHeight="1" x14ac:dyDescent="0.2">
      <c r="A18" s="322" t="s">
        <v>462</v>
      </c>
      <c r="B18" s="322"/>
      <c r="C18" s="3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40.25" customHeight="1" x14ac:dyDescent="0.2">
      <c r="A22" s="24" t="s">
        <v>65</v>
      </c>
      <c r="B22" s="30" t="s">
        <v>475</v>
      </c>
      <c r="C22" s="50" t="s">
        <v>557</v>
      </c>
      <c r="D22" s="29"/>
      <c r="E22" s="29"/>
      <c r="F22" s="28"/>
      <c r="G22" s="28"/>
      <c r="H22" s="28"/>
      <c r="I22" s="28"/>
      <c r="J22" s="28"/>
      <c r="K22" s="28"/>
      <c r="L22" s="28"/>
      <c r="M22" s="28"/>
      <c r="N22" s="28"/>
      <c r="O22" s="28"/>
      <c r="P22" s="28"/>
      <c r="Q22" s="27"/>
      <c r="R22" s="27"/>
      <c r="S22" s="27"/>
      <c r="T22" s="27"/>
      <c r="U22" s="27"/>
    </row>
    <row r="23" spans="1:21" ht="399.75" customHeight="1" x14ac:dyDescent="0.25">
      <c r="A23" s="24" t="s">
        <v>63</v>
      </c>
      <c r="B23" s="26" t="s">
        <v>60</v>
      </c>
      <c r="C23" s="36"/>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495</v>
      </c>
      <c r="C24" s="36" t="str">
        <f>'1. паспорт местоположение'!C40</f>
        <v>Финансирование -43,51 млн.руб.с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496</v>
      </c>
      <c r="C25" s="36" t="s">
        <v>579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6" t="s">
        <v>580</v>
      </c>
      <c r="D26" s="23"/>
      <c r="E26" s="23"/>
      <c r="F26" s="23"/>
      <c r="G26" s="23"/>
      <c r="H26" s="23"/>
      <c r="I26" s="23"/>
      <c r="J26" s="23"/>
      <c r="K26" s="23"/>
      <c r="L26" s="23"/>
      <c r="M26" s="23"/>
      <c r="N26" s="23"/>
      <c r="O26" s="23"/>
      <c r="P26" s="23"/>
      <c r="Q26" s="23"/>
      <c r="R26" s="23"/>
      <c r="S26" s="23"/>
      <c r="T26" s="23"/>
      <c r="U26" s="23"/>
    </row>
    <row r="27" spans="1:21" ht="75" customHeight="1" x14ac:dyDescent="0.25">
      <c r="A27" s="24" t="s">
        <v>58</v>
      </c>
      <c r="B27" s="26" t="s">
        <v>476</v>
      </c>
      <c r="C27" s="36" t="str">
        <f>C22</f>
        <v>Существующий состав защит ВЛ-110 не имеет абсолютную селективность. Установка основных быстродействующих защит позволит обеспечить надежност защиты ВЛ-110, а также в целом работы прилегающей к объектам сети 110кВ  с учетом локализации возникающих аварийных ситуаций в кратчайшие сроки в соответствии с требованием ПУЭ п.3.1.8. утвержденым приказом Министерства энергетики РФ от 8 июля 2002 г. N 204  Акт тех.обследования от 23.12.2016 б/н.</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20" t="str">
        <f>'1. паспорт местоположение'!A5:C5</f>
        <v>Год раскрытия информации: 2022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row>
    <row r="6" spans="1:28" ht="18.75" x14ac:dyDescent="0.25">
      <c r="A6" s="324" t="s">
        <v>9</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112"/>
      <c r="AB6" s="112"/>
    </row>
    <row r="7" spans="1:28" ht="18.75" x14ac:dyDescent="0.25">
      <c r="A7" s="324"/>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112"/>
      <c r="AB7" s="112"/>
    </row>
    <row r="8" spans="1:28" x14ac:dyDescent="0.25">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113"/>
      <c r="AB8" s="113"/>
    </row>
    <row r="9" spans="1:28" ht="15.75" x14ac:dyDescent="0.25">
      <c r="A9" s="321" t="s">
        <v>8</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114"/>
      <c r="AB9" s="114"/>
    </row>
    <row r="10" spans="1:28" ht="18.75" x14ac:dyDescent="0.25">
      <c r="A10" s="324"/>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112"/>
      <c r="AB10" s="112"/>
    </row>
    <row r="11" spans="1:28" x14ac:dyDescent="0.25">
      <c r="A11" s="358" t="str">
        <f>'1. паспорт местоположение'!A12:C12</f>
        <v>F_TP3300.PS.0089</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113"/>
      <c r="AB11" s="113"/>
    </row>
    <row r="12" spans="1:28" ht="15.75" x14ac:dyDescent="0.25">
      <c r="A12" s="321" t="s">
        <v>7</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114"/>
      <c r="AB12" s="114"/>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1"/>
      <c r="AB13" s="11"/>
    </row>
    <row r="14" spans="1:28" x14ac:dyDescent="0.25">
      <c r="A14" s="358"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113"/>
      <c r="AB14" s="113"/>
    </row>
    <row r="15" spans="1:28" ht="15.75" x14ac:dyDescent="0.25">
      <c r="A15" s="321" t="s">
        <v>6</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114"/>
      <c r="AB15" s="114"/>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123"/>
      <c r="AB16" s="123"/>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123"/>
      <c r="AB17" s="123"/>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123"/>
      <c r="AB18" s="123"/>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123"/>
      <c r="AB19" s="123"/>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24"/>
      <c r="AB20" s="124"/>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24"/>
      <c r="AB21" s="124"/>
    </row>
    <row r="22" spans="1:28" x14ac:dyDescent="0.25">
      <c r="A22" s="361" t="s">
        <v>494</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25"/>
      <c r="AB22" s="125"/>
    </row>
    <row r="23" spans="1:28" ht="32.25" customHeight="1" x14ac:dyDescent="0.25">
      <c r="A23" s="363" t="s">
        <v>368</v>
      </c>
      <c r="B23" s="364"/>
      <c r="C23" s="364"/>
      <c r="D23" s="364"/>
      <c r="E23" s="364"/>
      <c r="F23" s="364"/>
      <c r="G23" s="364"/>
      <c r="H23" s="364"/>
      <c r="I23" s="364"/>
      <c r="J23" s="364"/>
      <c r="K23" s="364"/>
      <c r="L23" s="365"/>
      <c r="M23" s="362" t="s">
        <v>369</v>
      </c>
      <c r="N23" s="362"/>
      <c r="O23" s="362"/>
      <c r="P23" s="362"/>
      <c r="Q23" s="362"/>
      <c r="R23" s="362"/>
      <c r="S23" s="362"/>
      <c r="T23" s="362"/>
      <c r="U23" s="362"/>
      <c r="V23" s="362"/>
      <c r="W23" s="362"/>
      <c r="X23" s="362"/>
      <c r="Y23" s="362"/>
      <c r="Z23" s="362"/>
    </row>
    <row r="24" spans="1:28" ht="151.5" customHeight="1" x14ac:dyDescent="0.25">
      <c r="A24" s="88" t="s">
        <v>239</v>
      </c>
      <c r="B24" s="89" t="s">
        <v>268</v>
      </c>
      <c r="C24" s="88" t="s">
        <v>362</v>
      </c>
      <c r="D24" s="88" t="s">
        <v>240</v>
      </c>
      <c r="E24" s="88" t="s">
        <v>363</v>
      </c>
      <c r="F24" s="88" t="s">
        <v>365</v>
      </c>
      <c r="G24" s="88" t="s">
        <v>364</v>
      </c>
      <c r="H24" s="88" t="s">
        <v>241</v>
      </c>
      <c r="I24" s="88" t="s">
        <v>366</v>
      </c>
      <c r="J24" s="88" t="s">
        <v>273</v>
      </c>
      <c r="K24" s="89" t="s">
        <v>267</v>
      </c>
      <c r="L24" s="89" t="s">
        <v>242</v>
      </c>
      <c r="M24" s="90" t="s">
        <v>287</v>
      </c>
      <c r="N24" s="89" t="s">
        <v>503</v>
      </c>
      <c r="O24" s="88" t="s">
        <v>284</v>
      </c>
      <c r="P24" s="88" t="s">
        <v>285</v>
      </c>
      <c r="Q24" s="88" t="s">
        <v>283</v>
      </c>
      <c r="R24" s="88" t="s">
        <v>241</v>
      </c>
      <c r="S24" s="88" t="s">
        <v>282</v>
      </c>
      <c r="T24" s="88" t="s">
        <v>281</v>
      </c>
      <c r="U24" s="88" t="s">
        <v>361</v>
      </c>
      <c r="V24" s="88" t="s">
        <v>283</v>
      </c>
      <c r="W24" s="97" t="s">
        <v>266</v>
      </c>
      <c r="X24" s="97" t="s">
        <v>298</v>
      </c>
      <c r="Y24" s="97" t="s">
        <v>299</v>
      </c>
      <c r="Z24" s="99" t="s">
        <v>296</v>
      </c>
    </row>
    <row r="25" spans="1:28" ht="16.5" customHeight="1" x14ac:dyDescent="0.25">
      <c r="A25" s="88">
        <v>1</v>
      </c>
      <c r="B25" s="89">
        <v>2</v>
      </c>
      <c r="C25" s="88">
        <v>3</v>
      </c>
      <c r="D25" s="89">
        <v>4</v>
      </c>
      <c r="E25" s="88">
        <v>5</v>
      </c>
      <c r="F25" s="89">
        <v>6</v>
      </c>
      <c r="G25" s="88">
        <v>7</v>
      </c>
      <c r="H25" s="89">
        <v>8</v>
      </c>
      <c r="I25" s="88">
        <v>9</v>
      </c>
      <c r="J25" s="89">
        <v>10</v>
      </c>
      <c r="K25" s="126">
        <v>11</v>
      </c>
      <c r="L25" s="89">
        <v>12</v>
      </c>
      <c r="M25" s="126">
        <v>13</v>
      </c>
      <c r="N25" s="89">
        <v>14</v>
      </c>
      <c r="O25" s="126">
        <v>15</v>
      </c>
      <c r="P25" s="89">
        <v>16</v>
      </c>
      <c r="Q25" s="126">
        <v>17</v>
      </c>
      <c r="R25" s="89">
        <v>18</v>
      </c>
      <c r="S25" s="126">
        <v>19</v>
      </c>
      <c r="T25" s="89">
        <v>20</v>
      </c>
      <c r="U25" s="126">
        <v>21</v>
      </c>
      <c r="V25" s="89">
        <v>22</v>
      </c>
      <c r="W25" s="126">
        <v>23</v>
      </c>
      <c r="X25" s="89">
        <v>24</v>
      </c>
      <c r="Y25" s="126">
        <v>25</v>
      </c>
      <c r="Z25" s="89">
        <v>26</v>
      </c>
    </row>
    <row r="26" spans="1:28" ht="45.75" customHeight="1" x14ac:dyDescent="0.25">
      <c r="A26" s="81" t="s">
        <v>346</v>
      </c>
      <c r="B26" s="87"/>
      <c r="C26" s="83" t="s">
        <v>348</v>
      </c>
      <c r="D26" s="83" t="s">
        <v>349</v>
      </c>
      <c r="E26" s="83" t="s">
        <v>350</v>
      </c>
      <c r="F26" s="83" t="s">
        <v>278</v>
      </c>
      <c r="G26" s="83" t="s">
        <v>351</v>
      </c>
      <c r="H26" s="83" t="s">
        <v>241</v>
      </c>
      <c r="I26" s="83" t="s">
        <v>352</v>
      </c>
      <c r="J26" s="83" t="s">
        <v>353</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241</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0" t="str">
        <f>'1. паспорт местоположение'!A5:C5</f>
        <v>Год раскрытия информации: 2022 год</v>
      </c>
      <c r="B5" s="320"/>
      <c r="C5" s="320"/>
      <c r="D5" s="320"/>
      <c r="E5" s="320"/>
      <c r="F5" s="320"/>
      <c r="G5" s="320"/>
      <c r="H5" s="320"/>
      <c r="I5" s="320"/>
      <c r="J5" s="320"/>
      <c r="K5" s="320"/>
      <c r="L5" s="320"/>
      <c r="M5" s="320"/>
      <c r="N5" s="320"/>
      <c r="O5" s="320"/>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24" t="s">
        <v>9</v>
      </c>
      <c r="B7" s="324"/>
      <c r="C7" s="324"/>
      <c r="D7" s="324"/>
      <c r="E7" s="324"/>
      <c r="F7" s="324"/>
      <c r="G7" s="324"/>
      <c r="H7" s="324"/>
      <c r="I7" s="324"/>
      <c r="J7" s="324"/>
      <c r="K7" s="324"/>
      <c r="L7" s="324"/>
      <c r="M7" s="324"/>
      <c r="N7" s="324"/>
      <c r="O7" s="324"/>
      <c r="P7" s="13"/>
      <c r="Q7" s="13"/>
      <c r="R7" s="13"/>
      <c r="S7" s="13"/>
      <c r="T7" s="13"/>
      <c r="U7" s="13"/>
      <c r="V7" s="13"/>
      <c r="W7" s="13"/>
      <c r="X7" s="13"/>
      <c r="Y7" s="13"/>
      <c r="Z7" s="13"/>
    </row>
    <row r="8" spans="1:28" s="12" customFormat="1" ht="18.75" x14ac:dyDescent="0.2">
      <c r="A8" s="324"/>
      <c r="B8" s="324"/>
      <c r="C8" s="324"/>
      <c r="D8" s="324"/>
      <c r="E8" s="324"/>
      <c r="F8" s="324"/>
      <c r="G8" s="324"/>
      <c r="H8" s="324"/>
      <c r="I8" s="324"/>
      <c r="J8" s="324"/>
      <c r="K8" s="324"/>
      <c r="L8" s="324"/>
      <c r="M8" s="324"/>
      <c r="N8" s="324"/>
      <c r="O8" s="324"/>
      <c r="P8" s="13"/>
      <c r="Q8" s="13"/>
      <c r="R8" s="13"/>
      <c r="S8" s="13"/>
      <c r="T8" s="13"/>
      <c r="U8" s="13"/>
      <c r="V8" s="13"/>
      <c r="W8" s="13"/>
      <c r="X8" s="13"/>
      <c r="Y8" s="13"/>
      <c r="Z8" s="13"/>
    </row>
    <row r="9" spans="1:28" s="12" customFormat="1" ht="18.75" x14ac:dyDescent="0.2">
      <c r="A9" s="325" t="str">
        <f>'1. паспорт местоположение'!A9:C9</f>
        <v>АО "Россети Тюмень"</v>
      </c>
      <c r="B9" s="325"/>
      <c r="C9" s="325"/>
      <c r="D9" s="325"/>
      <c r="E9" s="325"/>
      <c r="F9" s="325"/>
      <c r="G9" s="325"/>
      <c r="H9" s="325"/>
      <c r="I9" s="325"/>
      <c r="J9" s="325"/>
      <c r="K9" s="325"/>
      <c r="L9" s="325"/>
      <c r="M9" s="325"/>
      <c r="N9" s="325"/>
      <c r="O9" s="325"/>
      <c r="P9" s="13"/>
      <c r="Q9" s="13"/>
      <c r="R9" s="13"/>
      <c r="S9" s="13"/>
      <c r="T9" s="13"/>
      <c r="U9" s="13"/>
      <c r="V9" s="13"/>
      <c r="W9" s="13"/>
      <c r="X9" s="13"/>
      <c r="Y9" s="13"/>
      <c r="Z9" s="13"/>
    </row>
    <row r="10" spans="1:28" s="12" customFormat="1" ht="18.75" x14ac:dyDescent="0.2">
      <c r="A10" s="321" t="s">
        <v>8</v>
      </c>
      <c r="B10" s="321"/>
      <c r="C10" s="321"/>
      <c r="D10" s="321"/>
      <c r="E10" s="321"/>
      <c r="F10" s="321"/>
      <c r="G10" s="321"/>
      <c r="H10" s="321"/>
      <c r="I10" s="321"/>
      <c r="J10" s="321"/>
      <c r="K10" s="321"/>
      <c r="L10" s="321"/>
      <c r="M10" s="321"/>
      <c r="N10" s="321"/>
      <c r="O10" s="321"/>
      <c r="P10" s="13"/>
      <c r="Q10" s="13"/>
      <c r="R10" s="13"/>
      <c r="S10" s="13"/>
      <c r="T10" s="13"/>
      <c r="U10" s="13"/>
      <c r="V10" s="13"/>
      <c r="W10" s="13"/>
      <c r="X10" s="13"/>
      <c r="Y10" s="13"/>
      <c r="Z10" s="13"/>
    </row>
    <row r="11" spans="1:28" s="12" customFormat="1" ht="18.75" x14ac:dyDescent="0.2">
      <c r="A11" s="324"/>
      <c r="B11" s="324"/>
      <c r="C11" s="324"/>
      <c r="D11" s="324"/>
      <c r="E11" s="324"/>
      <c r="F11" s="324"/>
      <c r="G11" s="324"/>
      <c r="H11" s="324"/>
      <c r="I11" s="324"/>
      <c r="J11" s="324"/>
      <c r="K11" s="324"/>
      <c r="L11" s="324"/>
      <c r="M11" s="324"/>
      <c r="N11" s="324"/>
      <c r="O11" s="324"/>
      <c r="P11" s="13"/>
      <c r="Q11" s="13"/>
      <c r="R11" s="13"/>
      <c r="S11" s="13"/>
      <c r="T11" s="13"/>
      <c r="U11" s="13"/>
      <c r="V11" s="13"/>
      <c r="W11" s="13"/>
      <c r="X11" s="13"/>
      <c r="Y11" s="13"/>
      <c r="Z11" s="13"/>
    </row>
    <row r="12" spans="1:28" s="12" customFormat="1" ht="18.75" x14ac:dyDescent="0.2">
      <c r="A12" s="325" t="str">
        <f>'1. паспорт местоположение'!A12:C12</f>
        <v>F_TP3300.PS.0089</v>
      </c>
      <c r="B12" s="325"/>
      <c r="C12" s="325"/>
      <c r="D12" s="325"/>
      <c r="E12" s="325"/>
      <c r="F12" s="325"/>
      <c r="G12" s="325"/>
      <c r="H12" s="325"/>
      <c r="I12" s="325"/>
      <c r="J12" s="325"/>
      <c r="K12" s="325"/>
      <c r="L12" s="325"/>
      <c r="M12" s="325"/>
      <c r="N12" s="325"/>
      <c r="O12" s="325"/>
      <c r="P12" s="13"/>
      <c r="Q12" s="13"/>
      <c r="R12" s="13"/>
      <c r="S12" s="13"/>
      <c r="T12" s="13"/>
      <c r="U12" s="13"/>
      <c r="V12" s="13"/>
      <c r="W12" s="13"/>
      <c r="X12" s="13"/>
      <c r="Y12" s="13"/>
      <c r="Z12" s="13"/>
    </row>
    <row r="13" spans="1:28" s="12" customFormat="1" ht="18.75" x14ac:dyDescent="0.2">
      <c r="A13" s="321" t="s">
        <v>7</v>
      </c>
      <c r="B13" s="321"/>
      <c r="C13" s="321"/>
      <c r="D13" s="321"/>
      <c r="E13" s="321"/>
      <c r="F13" s="321"/>
      <c r="G13" s="321"/>
      <c r="H13" s="321"/>
      <c r="I13" s="321"/>
      <c r="J13" s="321"/>
      <c r="K13" s="321"/>
      <c r="L13" s="321"/>
      <c r="M13" s="321"/>
      <c r="N13" s="321"/>
      <c r="O13" s="321"/>
      <c r="P13" s="13"/>
      <c r="Q13" s="13"/>
      <c r="R13" s="13"/>
      <c r="S13" s="13"/>
      <c r="T13" s="13"/>
      <c r="U13" s="13"/>
      <c r="V13" s="13"/>
      <c r="W13" s="13"/>
      <c r="X13" s="13"/>
      <c r="Y13" s="13"/>
      <c r="Z13" s="13"/>
    </row>
    <row r="14" spans="1:28" s="9" customFormat="1" ht="15.75" customHeight="1" x14ac:dyDescent="0.2">
      <c r="A14" s="328"/>
      <c r="B14" s="328"/>
      <c r="C14" s="328"/>
      <c r="D14" s="328"/>
      <c r="E14" s="328"/>
      <c r="F14" s="328"/>
      <c r="G14" s="328"/>
      <c r="H14" s="328"/>
      <c r="I14" s="328"/>
      <c r="J14" s="328"/>
      <c r="K14" s="328"/>
      <c r="L14" s="328"/>
      <c r="M14" s="328"/>
      <c r="N14" s="328"/>
      <c r="O14" s="328"/>
      <c r="P14" s="10"/>
      <c r="Q14" s="10"/>
      <c r="R14" s="10"/>
      <c r="S14" s="10"/>
      <c r="T14" s="10"/>
      <c r="U14" s="10"/>
      <c r="V14" s="10"/>
      <c r="W14" s="10"/>
      <c r="X14" s="10"/>
      <c r="Y14" s="10"/>
      <c r="Z14" s="10"/>
    </row>
    <row r="15" spans="1:28" s="3" customFormat="1" ht="75.75" customHeight="1" x14ac:dyDescent="0.2">
      <c r="A15" s="336"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5" s="336"/>
      <c r="C15" s="336"/>
      <c r="D15" s="336"/>
      <c r="E15" s="336"/>
      <c r="F15" s="336"/>
      <c r="G15" s="336"/>
      <c r="H15" s="336"/>
      <c r="I15" s="336"/>
      <c r="J15" s="336"/>
      <c r="K15" s="336"/>
      <c r="L15" s="336"/>
      <c r="M15" s="336"/>
      <c r="N15" s="336"/>
      <c r="O15" s="336"/>
      <c r="P15" s="8"/>
      <c r="Q15" s="8"/>
      <c r="R15" s="8"/>
      <c r="S15" s="8"/>
      <c r="T15" s="8"/>
      <c r="U15" s="8"/>
      <c r="V15" s="8"/>
      <c r="W15" s="8"/>
      <c r="X15" s="8"/>
      <c r="Y15" s="8"/>
      <c r="Z15" s="8"/>
    </row>
    <row r="16" spans="1:28" s="3" customFormat="1" ht="15" customHeight="1" x14ac:dyDescent="0.2">
      <c r="A16" s="321" t="s">
        <v>6</v>
      </c>
      <c r="B16" s="321"/>
      <c r="C16" s="321"/>
      <c r="D16" s="321"/>
      <c r="E16" s="321"/>
      <c r="F16" s="321"/>
      <c r="G16" s="321"/>
      <c r="H16" s="321"/>
      <c r="I16" s="321"/>
      <c r="J16" s="321"/>
      <c r="K16" s="321"/>
      <c r="L16" s="321"/>
      <c r="M16" s="321"/>
      <c r="N16" s="321"/>
      <c r="O16" s="321"/>
      <c r="P16" s="6"/>
      <c r="Q16" s="6"/>
      <c r="R16" s="6"/>
      <c r="S16" s="6"/>
      <c r="T16" s="6"/>
      <c r="U16" s="6"/>
      <c r="V16" s="6"/>
      <c r="W16" s="6"/>
      <c r="X16" s="6"/>
      <c r="Y16" s="6"/>
      <c r="Z16" s="6"/>
    </row>
    <row r="17" spans="1:26" s="3" customFormat="1" ht="15" customHeight="1" x14ac:dyDescent="0.2">
      <c r="A17" s="326"/>
      <c r="B17" s="326"/>
      <c r="C17" s="326"/>
      <c r="D17" s="326"/>
      <c r="E17" s="326"/>
      <c r="F17" s="326"/>
      <c r="G17" s="326"/>
      <c r="H17" s="326"/>
      <c r="I17" s="326"/>
      <c r="J17" s="326"/>
      <c r="K17" s="326"/>
      <c r="L17" s="326"/>
      <c r="M17" s="326"/>
      <c r="N17" s="326"/>
      <c r="O17" s="326"/>
      <c r="P17" s="4"/>
      <c r="Q17" s="4"/>
      <c r="R17" s="4"/>
      <c r="S17" s="4"/>
      <c r="T17" s="4"/>
      <c r="U17" s="4"/>
      <c r="V17" s="4"/>
      <c r="W17" s="4"/>
    </row>
    <row r="18" spans="1:26" s="3" customFormat="1" ht="91.5" customHeight="1" x14ac:dyDescent="0.2">
      <c r="A18" s="366" t="s">
        <v>471</v>
      </c>
      <c r="B18" s="366"/>
      <c r="C18" s="366"/>
      <c r="D18" s="366"/>
      <c r="E18" s="366"/>
      <c r="F18" s="366"/>
      <c r="G18" s="366"/>
      <c r="H18" s="366"/>
      <c r="I18" s="366"/>
      <c r="J18" s="366"/>
      <c r="K18" s="366"/>
      <c r="L18" s="366"/>
      <c r="M18" s="366"/>
      <c r="N18" s="366"/>
      <c r="O18" s="366"/>
      <c r="P18" s="7"/>
      <c r="Q18" s="7"/>
      <c r="R18" s="7"/>
      <c r="S18" s="7"/>
      <c r="T18" s="7"/>
      <c r="U18" s="7"/>
      <c r="V18" s="7"/>
      <c r="W18" s="7"/>
      <c r="X18" s="7"/>
      <c r="Y18" s="7"/>
      <c r="Z18" s="7"/>
    </row>
    <row r="19" spans="1:26" s="3" customFormat="1" ht="78" customHeight="1" x14ac:dyDescent="0.2">
      <c r="A19" s="329" t="s">
        <v>5</v>
      </c>
      <c r="B19" s="329" t="s">
        <v>88</v>
      </c>
      <c r="C19" s="329" t="s">
        <v>87</v>
      </c>
      <c r="D19" s="329" t="s">
        <v>76</v>
      </c>
      <c r="E19" s="367" t="s">
        <v>86</v>
      </c>
      <c r="F19" s="368"/>
      <c r="G19" s="368"/>
      <c r="H19" s="368"/>
      <c r="I19" s="369"/>
      <c r="J19" s="329" t="s">
        <v>85</v>
      </c>
      <c r="K19" s="329"/>
      <c r="L19" s="329"/>
      <c r="M19" s="329"/>
      <c r="N19" s="329"/>
      <c r="O19" s="329"/>
      <c r="P19" s="4"/>
      <c r="Q19" s="4"/>
      <c r="R19" s="4"/>
      <c r="S19" s="4"/>
      <c r="T19" s="4"/>
      <c r="U19" s="4"/>
      <c r="V19" s="4"/>
      <c r="W19" s="4"/>
    </row>
    <row r="20" spans="1:26" s="3" customFormat="1" ht="51" customHeight="1" x14ac:dyDescent="0.2">
      <c r="A20" s="329"/>
      <c r="B20" s="329"/>
      <c r="C20" s="329"/>
      <c r="D20" s="329"/>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05"/>
  <sheetViews>
    <sheetView zoomScale="60" zoomScaleNormal="60" zoomScaleSheetLayoutView="70" zoomScalePageLayoutView="50" workbookViewId="0">
      <selection activeCell="A15" sqref="A15:AR15"/>
    </sheetView>
  </sheetViews>
  <sheetFormatPr defaultColWidth="10.28515625" defaultRowHeight="15.75" outlineLevelRow="1" x14ac:dyDescent="0.25"/>
  <cols>
    <col min="1" max="1" width="61.7109375" style="177" customWidth="1"/>
    <col min="2" max="2" width="23.42578125" style="177" customWidth="1"/>
    <col min="3" max="3" width="16.7109375" style="177" customWidth="1"/>
    <col min="4" max="4" width="22.140625" style="177" customWidth="1"/>
    <col min="5" max="5" width="22.85546875" style="177" customWidth="1"/>
    <col min="6" max="12" width="16.7109375" style="177" customWidth="1"/>
    <col min="13" max="13" width="16.7109375" style="179" customWidth="1"/>
    <col min="14" max="19" width="16.7109375" style="177" customWidth="1"/>
    <col min="20" max="20" width="18.85546875" style="177" customWidth="1"/>
    <col min="21" max="21" width="20.5703125" style="177" customWidth="1"/>
    <col min="22" max="23" width="16.7109375" style="177" customWidth="1"/>
    <col min="24" max="24" width="14.7109375" style="177" bestFit="1" customWidth="1"/>
    <col min="25" max="44" width="16.7109375" style="177" customWidth="1"/>
    <col min="45" max="16384" width="10.28515625" style="177"/>
  </cols>
  <sheetData>
    <row r="1" spans="1:44" ht="18.75" x14ac:dyDescent="0.2">
      <c r="A1" s="276"/>
      <c r="B1" s="277"/>
      <c r="C1" s="277"/>
      <c r="D1" s="277"/>
      <c r="E1" s="277"/>
      <c r="F1" s="277"/>
      <c r="G1" s="277"/>
      <c r="H1" s="277"/>
      <c r="I1" s="278"/>
      <c r="J1" s="278"/>
      <c r="K1" s="279" t="s">
        <v>69</v>
      </c>
      <c r="L1" s="277"/>
      <c r="M1" s="277"/>
      <c r="N1" s="277"/>
      <c r="O1" s="277"/>
      <c r="P1" s="277"/>
      <c r="Q1" s="277"/>
      <c r="R1" s="277"/>
      <c r="S1" s="277"/>
      <c r="T1" s="277"/>
      <c r="U1" s="277"/>
      <c r="V1" s="277"/>
      <c r="W1" s="277"/>
      <c r="X1" s="277"/>
      <c r="Y1" s="277"/>
      <c r="Z1" s="277"/>
      <c r="AA1" s="277"/>
      <c r="AB1" s="277"/>
      <c r="AC1" s="277"/>
      <c r="AD1" s="277"/>
      <c r="AE1" s="277"/>
      <c r="AF1" s="277"/>
      <c r="AG1" s="277"/>
      <c r="AH1" s="277"/>
      <c r="AI1" s="277"/>
      <c r="AJ1" s="277"/>
      <c r="AK1" s="277"/>
      <c r="AL1" s="277"/>
      <c r="AM1" s="277"/>
      <c r="AN1" s="277"/>
      <c r="AO1" s="277"/>
      <c r="AP1" s="277"/>
      <c r="AQ1" s="277"/>
      <c r="AR1" s="279" t="s">
        <v>69</v>
      </c>
    </row>
    <row r="2" spans="1:44" ht="18.75" x14ac:dyDescent="0.3">
      <c r="A2" s="276"/>
      <c r="B2" s="277"/>
      <c r="C2" s="277"/>
      <c r="D2" s="277"/>
      <c r="E2" s="277"/>
      <c r="F2" s="277"/>
      <c r="G2" s="277"/>
      <c r="H2" s="277"/>
      <c r="I2" s="278"/>
      <c r="J2" s="278"/>
      <c r="K2" s="280" t="s">
        <v>10</v>
      </c>
      <c r="L2" s="277"/>
      <c r="M2" s="277"/>
      <c r="N2" s="277"/>
      <c r="O2" s="277"/>
      <c r="P2" s="277"/>
      <c r="Q2" s="277"/>
      <c r="R2" s="277"/>
      <c r="S2" s="277"/>
      <c r="T2" s="277"/>
      <c r="U2" s="277"/>
      <c r="V2" s="277"/>
      <c r="W2" s="277"/>
      <c r="X2" s="277"/>
      <c r="Y2" s="277"/>
      <c r="Z2" s="277"/>
      <c r="AA2" s="277"/>
      <c r="AB2" s="277"/>
      <c r="AC2" s="277"/>
      <c r="AD2" s="277"/>
      <c r="AE2" s="277"/>
      <c r="AF2" s="277"/>
      <c r="AG2" s="277"/>
      <c r="AH2" s="277"/>
      <c r="AI2" s="277"/>
      <c r="AJ2" s="277"/>
      <c r="AK2" s="277"/>
      <c r="AL2" s="277"/>
      <c r="AM2" s="277"/>
      <c r="AN2" s="277"/>
      <c r="AO2" s="277"/>
      <c r="AP2" s="277"/>
      <c r="AQ2" s="277"/>
      <c r="AR2" s="280" t="s">
        <v>10</v>
      </c>
    </row>
    <row r="3" spans="1:44" ht="18.75" x14ac:dyDescent="0.3">
      <c r="A3" s="17"/>
      <c r="B3" s="277"/>
      <c r="C3" s="277"/>
      <c r="D3" s="277"/>
      <c r="E3" s="277"/>
      <c r="F3" s="277"/>
      <c r="G3" s="277"/>
      <c r="H3" s="277"/>
      <c r="I3" s="278"/>
      <c r="J3" s="278"/>
      <c r="K3" s="280" t="s">
        <v>68</v>
      </c>
      <c r="L3" s="277"/>
      <c r="M3" s="277"/>
      <c r="N3" s="277"/>
      <c r="O3" s="277"/>
      <c r="P3" s="277"/>
      <c r="Q3" s="277"/>
      <c r="R3" s="277"/>
      <c r="S3" s="277"/>
      <c r="T3" s="277"/>
      <c r="U3" s="277"/>
      <c r="V3" s="277"/>
      <c r="W3" s="277"/>
      <c r="X3" s="277"/>
      <c r="Y3" s="277"/>
      <c r="Z3" s="277"/>
      <c r="AA3" s="277"/>
      <c r="AB3" s="277"/>
      <c r="AC3" s="277"/>
      <c r="AD3" s="277"/>
      <c r="AE3" s="277"/>
      <c r="AF3" s="277"/>
      <c r="AG3" s="277"/>
      <c r="AH3" s="277"/>
      <c r="AI3" s="277"/>
      <c r="AJ3" s="277"/>
      <c r="AK3" s="277"/>
      <c r="AL3" s="277"/>
      <c r="AM3" s="277"/>
      <c r="AN3" s="277"/>
      <c r="AO3" s="277"/>
      <c r="AP3" s="277"/>
      <c r="AQ3" s="277"/>
      <c r="AR3" s="280" t="s">
        <v>343</v>
      </c>
    </row>
    <row r="4" spans="1:44" ht="18.75" x14ac:dyDescent="0.3">
      <c r="A4" s="17"/>
      <c r="B4" s="277"/>
      <c r="C4" s="277"/>
      <c r="D4" s="277"/>
      <c r="E4" s="277"/>
      <c r="F4" s="277"/>
      <c r="G4" s="277"/>
      <c r="H4" s="277"/>
      <c r="I4" s="278"/>
      <c r="J4" s="278"/>
      <c r="K4" s="280"/>
      <c r="L4" s="277"/>
      <c r="M4" s="277"/>
      <c r="N4" s="277"/>
      <c r="O4" s="277"/>
      <c r="P4" s="277"/>
      <c r="Q4" s="277"/>
      <c r="R4" s="277"/>
      <c r="S4" s="277"/>
      <c r="T4" s="277"/>
      <c r="U4" s="277"/>
      <c r="V4" s="277"/>
      <c r="W4" s="277"/>
      <c r="X4" s="277"/>
      <c r="Y4" s="277"/>
      <c r="Z4" s="277"/>
      <c r="AA4" s="277"/>
      <c r="AB4" s="277"/>
      <c r="AC4" s="277"/>
      <c r="AD4" s="277"/>
      <c r="AE4" s="277"/>
      <c r="AF4" s="277"/>
      <c r="AG4" s="277"/>
      <c r="AH4" s="277"/>
      <c r="AI4" s="277"/>
      <c r="AJ4" s="277"/>
      <c r="AK4" s="277"/>
      <c r="AL4" s="277"/>
      <c r="AM4" s="277"/>
      <c r="AN4" s="277"/>
      <c r="AO4" s="277"/>
      <c r="AP4" s="277"/>
      <c r="AQ4" s="277"/>
      <c r="AR4" s="277"/>
    </row>
    <row r="5" spans="1:44" x14ac:dyDescent="0.25">
      <c r="A5" s="372" t="str">
        <f>'1. паспорт местоположение'!A5:C5</f>
        <v>Год раскрытия информации: 2022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c r="AB5" s="372"/>
      <c r="AC5" s="372"/>
      <c r="AD5" s="372"/>
      <c r="AE5" s="372"/>
      <c r="AF5" s="372"/>
      <c r="AG5" s="372"/>
      <c r="AH5" s="372"/>
      <c r="AI5" s="372"/>
      <c r="AJ5" s="372"/>
      <c r="AK5" s="372"/>
      <c r="AL5" s="372"/>
      <c r="AM5" s="372"/>
      <c r="AN5" s="372"/>
      <c r="AO5" s="372"/>
      <c r="AP5" s="372"/>
      <c r="AQ5" s="372"/>
      <c r="AR5" s="372"/>
    </row>
    <row r="6" spans="1:44" ht="18.75" x14ac:dyDescent="0.3">
      <c r="A6" s="17"/>
      <c r="B6" s="277"/>
      <c r="C6" s="277"/>
      <c r="D6" s="277"/>
      <c r="E6" s="277"/>
      <c r="F6" s="277"/>
      <c r="G6" s="277"/>
      <c r="H6" s="277"/>
      <c r="I6" s="278"/>
      <c r="J6" s="278"/>
      <c r="K6" s="280"/>
      <c r="L6" s="277"/>
      <c r="M6" s="277"/>
      <c r="N6" s="277"/>
      <c r="O6" s="277"/>
      <c r="P6" s="277"/>
      <c r="Q6" s="277"/>
      <c r="R6" s="277"/>
      <c r="S6" s="277"/>
      <c r="T6" s="277"/>
      <c r="U6" s="277"/>
      <c r="V6" s="277"/>
      <c r="W6" s="277"/>
      <c r="X6" s="277"/>
      <c r="Y6" s="277"/>
      <c r="Z6" s="277"/>
      <c r="AA6" s="277"/>
      <c r="AB6" s="277"/>
      <c r="AC6" s="277"/>
      <c r="AD6" s="277"/>
      <c r="AE6" s="277"/>
      <c r="AF6" s="277"/>
      <c r="AG6" s="277"/>
      <c r="AH6" s="277"/>
      <c r="AI6" s="277"/>
      <c r="AJ6" s="277"/>
      <c r="AK6" s="277"/>
      <c r="AL6" s="277"/>
      <c r="AM6" s="277"/>
      <c r="AN6" s="277"/>
      <c r="AO6" s="277"/>
      <c r="AP6" s="277"/>
      <c r="AQ6" s="277"/>
      <c r="AR6" s="277"/>
    </row>
    <row r="7" spans="1:44" ht="18.75" x14ac:dyDescent="0.25">
      <c r="A7" s="373" t="s">
        <v>9</v>
      </c>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73"/>
    </row>
    <row r="8" spans="1:44" ht="18.75" x14ac:dyDescent="0.2">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77"/>
      <c r="AA8" s="277"/>
      <c r="AB8" s="277"/>
      <c r="AC8" s="277"/>
      <c r="AD8" s="277"/>
      <c r="AE8" s="277"/>
      <c r="AF8" s="277"/>
      <c r="AG8" s="277"/>
      <c r="AH8" s="277"/>
      <c r="AI8" s="277"/>
      <c r="AJ8" s="277"/>
      <c r="AK8" s="277"/>
      <c r="AL8" s="277"/>
      <c r="AM8" s="277"/>
      <c r="AN8" s="277"/>
      <c r="AO8" s="277"/>
      <c r="AP8" s="277"/>
      <c r="AQ8" s="277"/>
      <c r="AR8" s="277"/>
    </row>
    <row r="9" spans="1:44" x14ac:dyDescent="0.25">
      <c r="A9" s="374" t="str">
        <f>'1. паспорт местоположение'!A9:C9</f>
        <v>АО "Россети Тюмень"</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row>
    <row r="10" spans="1:44" x14ac:dyDescent="0.25">
      <c r="A10" s="375" t="s">
        <v>8</v>
      </c>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375"/>
      <c r="AB10" s="375"/>
      <c r="AC10" s="375"/>
      <c r="AD10" s="375"/>
      <c r="AE10" s="375"/>
      <c r="AF10" s="375"/>
      <c r="AG10" s="375"/>
      <c r="AH10" s="375"/>
      <c r="AI10" s="375"/>
      <c r="AJ10" s="375"/>
      <c r="AK10" s="375"/>
      <c r="AL10" s="375"/>
      <c r="AM10" s="375"/>
      <c r="AN10" s="375"/>
      <c r="AO10" s="375"/>
      <c r="AP10" s="375"/>
      <c r="AQ10" s="375"/>
      <c r="AR10" s="375"/>
    </row>
    <row r="11" spans="1:44" ht="18.75" x14ac:dyDescent="0.2">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77"/>
      <c r="AA11" s="277"/>
      <c r="AB11" s="277"/>
      <c r="AC11" s="277"/>
      <c r="AD11" s="277"/>
      <c r="AE11" s="277"/>
      <c r="AF11" s="277"/>
      <c r="AG11" s="277"/>
      <c r="AH11" s="277"/>
      <c r="AI11" s="277"/>
      <c r="AJ11" s="277"/>
      <c r="AK11" s="277"/>
      <c r="AL11" s="277"/>
      <c r="AM11" s="277"/>
      <c r="AN11" s="277"/>
      <c r="AO11" s="277"/>
      <c r="AP11" s="277"/>
      <c r="AQ11" s="277"/>
      <c r="AR11" s="277"/>
    </row>
    <row r="12" spans="1:44" x14ac:dyDescent="0.25">
      <c r="A12" s="374" t="str">
        <f>'1. паспорт местоположение'!A12:C12</f>
        <v>F_TP3300.PS.0089</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row>
    <row r="13" spans="1:44" x14ac:dyDescent="0.25">
      <c r="A13" s="375" t="s">
        <v>7</v>
      </c>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375"/>
      <c r="AB13" s="375"/>
      <c r="AC13" s="375"/>
      <c r="AD13" s="375"/>
      <c r="AE13" s="375"/>
      <c r="AF13" s="375"/>
      <c r="AG13" s="375"/>
      <c r="AH13" s="375"/>
      <c r="AI13" s="375"/>
      <c r="AJ13" s="375"/>
      <c r="AK13" s="375"/>
      <c r="AL13" s="375"/>
      <c r="AM13" s="375"/>
      <c r="AN13" s="375"/>
      <c r="AO13" s="375"/>
      <c r="AP13" s="375"/>
      <c r="AQ13" s="375"/>
      <c r="AR13" s="375"/>
    </row>
    <row r="14" spans="1:44" ht="18.75" x14ac:dyDescent="0.2">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3"/>
      <c r="AA14" s="283"/>
      <c r="AB14" s="283"/>
      <c r="AC14" s="283"/>
      <c r="AD14" s="283"/>
      <c r="AE14" s="283"/>
      <c r="AF14" s="283"/>
      <c r="AG14" s="283"/>
      <c r="AH14" s="283"/>
      <c r="AI14" s="283"/>
      <c r="AJ14" s="283"/>
      <c r="AK14" s="283"/>
      <c r="AL14" s="283"/>
      <c r="AM14" s="283"/>
      <c r="AN14" s="283"/>
      <c r="AO14" s="283"/>
      <c r="AP14" s="283"/>
      <c r="AQ14" s="283"/>
      <c r="AR14" s="283"/>
    </row>
    <row r="15" spans="1:44" s="181" customFormat="1" ht="24.75" customHeight="1" x14ac:dyDescent="0.25">
      <c r="A15" s="376"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row>
    <row r="16" spans="1:44" s="181" customFormat="1" ht="60" customHeight="1" x14ac:dyDescent="0.25">
      <c r="A16" s="375" t="s">
        <v>6</v>
      </c>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c r="AG16" s="375"/>
      <c r="AH16" s="375"/>
      <c r="AI16" s="375"/>
      <c r="AJ16" s="375"/>
      <c r="AK16" s="375"/>
      <c r="AL16" s="375"/>
      <c r="AM16" s="375"/>
      <c r="AN16" s="375"/>
      <c r="AO16" s="375"/>
      <c r="AP16" s="375"/>
      <c r="AQ16" s="375"/>
      <c r="AR16" s="375"/>
    </row>
    <row r="17" spans="1:44" ht="27.75" customHeight="1" x14ac:dyDescent="0.2">
      <c r="A17" s="284"/>
      <c r="B17" s="284"/>
      <c r="C17" s="284"/>
      <c r="D17" s="284"/>
      <c r="E17" s="284"/>
      <c r="F17" s="284"/>
      <c r="G17" s="284"/>
      <c r="H17" s="284"/>
      <c r="I17" s="284"/>
      <c r="J17" s="284"/>
      <c r="K17" s="284"/>
      <c r="L17" s="284"/>
      <c r="M17" s="284"/>
      <c r="N17" s="284"/>
      <c r="O17" s="284"/>
      <c r="P17" s="284"/>
      <c r="Q17" s="284"/>
      <c r="R17" s="284"/>
      <c r="S17" s="284"/>
      <c r="T17" s="284"/>
      <c r="U17" s="284"/>
      <c r="V17" s="284"/>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row>
    <row r="18" spans="1:44" ht="18.75" x14ac:dyDescent="0.25">
      <c r="A18" s="377" t="s">
        <v>472</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377"/>
    </row>
    <row r="19" spans="1:44" ht="27.75" x14ac:dyDescent="0.4">
      <c r="A19" s="183"/>
      <c r="K19" s="178"/>
      <c r="T19" s="180"/>
      <c r="U19" s="182"/>
      <c r="V19" s="182"/>
      <c r="W19" s="182"/>
      <c r="X19" s="182"/>
      <c r="Y19" s="182"/>
    </row>
    <row r="20" spans="1:44" ht="27.75" x14ac:dyDescent="0.4">
      <c r="A20" s="183"/>
      <c r="K20" s="178"/>
      <c r="T20" s="184"/>
      <c r="U20" s="180"/>
      <c r="V20" s="180"/>
      <c r="W20" s="180"/>
      <c r="X20" s="180"/>
      <c r="Y20" s="180"/>
    </row>
    <row r="21" spans="1:44" ht="27.75" customHeight="1" x14ac:dyDescent="0.25">
      <c r="A21" s="183"/>
      <c r="K21" s="185"/>
      <c r="T21" s="186"/>
      <c r="U21" s="186"/>
      <c r="V21" s="186"/>
      <c r="W21" s="186"/>
      <c r="X21" s="186"/>
      <c r="Y21" s="186"/>
    </row>
    <row r="22" spans="1:44" ht="27.75" x14ac:dyDescent="0.4">
      <c r="A22" s="183"/>
      <c r="B22" s="187"/>
      <c r="K22" s="178"/>
      <c r="T22" s="180"/>
      <c r="U22" s="180"/>
      <c r="V22" s="180"/>
      <c r="W22" s="180"/>
      <c r="X22" s="180"/>
      <c r="Y22" s="180"/>
    </row>
    <row r="23" spans="1:44" ht="27.75" x14ac:dyDescent="0.4">
      <c r="A23" s="183"/>
      <c r="C23" s="187"/>
      <c r="D23" s="187"/>
      <c r="E23" s="187"/>
      <c r="F23" s="187"/>
      <c r="G23" s="187"/>
      <c r="H23" s="187"/>
      <c r="I23" s="187"/>
      <c r="J23" s="187"/>
      <c r="K23" s="187"/>
      <c r="L23" s="187"/>
      <c r="M23" s="188"/>
      <c r="N23" s="187"/>
      <c r="O23" s="187"/>
      <c r="P23" s="187"/>
      <c r="Q23" s="187"/>
      <c r="R23" s="187"/>
      <c r="S23" s="187"/>
      <c r="T23" s="187"/>
      <c r="U23" s="189"/>
      <c r="V23" s="189"/>
      <c r="W23" s="189"/>
      <c r="X23" s="189"/>
      <c r="Y23" s="187"/>
      <c r="Z23" s="187"/>
      <c r="AA23" s="187"/>
    </row>
    <row r="24" spans="1:44" ht="27.75" x14ac:dyDescent="0.4">
      <c r="D24" s="183"/>
      <c r="U24" s="180"/>
      <c r="V24" s="180"/>
      <c r="W24" s="180"/>
      <c r="X24" s="180"/>
      <c r="Y24" s="180"/>
    </row>
    <row r="25" spans="1:44" ht="16.5" thickBot="1" x14ac:dyDescent="0.3">
      <c r="A25" s="190" t="s">
        <v>342</v>
      </c>
      <c r="B25" s="190" t="s">
        <v>1</v>
      </c>
      <c r="D25" s="191"/>
      <c r="E25" s="192"/>
      <c r="F25" s="192"/>
      <c r="G25" s="192"/>
      <c r="H25" s="192"/>
    </row>
    <row r="26" spans="1:44" x14ac:dyDescent="0.25">
      <c r="A26" s="193" t="s">
        <v>558</v>
      </c>
      <c r="B26" s="194">
        <f>'6.2. Паспорт фин осв ввод'!D30*1000000</f>
        <v>36254589.999999993</v>
      </c>
    </row>
    <row r="27" spans="1:44" x14ac:dyDescent="0.25">
      <c r="A27" s="195" t="s">
        <v>340</v>
      </c>
      <c r="B27" s="196">
        <v>0</v>
      </c>
    </row>
    <row r="28" spans="1:44" x14ac:dyDescent="0.25">
      <c r="A28" s="195" t="s">
        <v>338</v>
      </c>
      <c r="B28" s="196">
        <v>25</v>
      </c>
      <c r="D28" s="183" t="s">
        <v>341</v>
      </c>
      <c r="E28" s="197"/>
      <c r="F28" s="197"/>
    </row>
    <row r="29" spans="1:44" ht="16.5" thickBot="1" x14ac:dyDescent="0.3">
      <c r="A29" s="198" t="s">
        <v>336</v>
      </c>
      <c r="B29" s="199">
        <v>1</v>
      </c>
      <c r="D29" s="370" t="s">
        <v>339</v>
      </c>
      <c r="E29" s="370"/>
      <c r="F29" s="200">
        <f>SUM(B96:AA96)</f>
        <v>0</v>
      </c>
      <c r="K29" s="201"/>
      <c r="N29" s="202"/>
    </row>
    <row r="30" spans="1:44" x14ac:dyDescent="0.25">
      <c r="A30" s="193" t="s">
        <v>335</v>
      </c>
      <c r="B30" s="203">
        <f>-C67</f>
        <v>60297.582602089024</v>
      </c>
      <c r="D30" s="370" t="s">
        <v>337</v>
      </c>
      <c r="E30" s="370"/>
      <c r="F30" s="200" t="str">
        <f>IF(SUM(B97:AA97)=0,"не окупается",SUM(B97:AA97))</f>
        <v>не окупается</v>
      </c>
      <c r="K30" s="201"/>
    </row>
    <row r="31" spans="1:44" x14ac:dyDescent="0.25">
      <c r="A31" s="195" t="s">
        <v>559</v>
      </c>
      <c r="B31" s="204">
        <v>6</v>
      </c>
      <c r="D31" s="370" t="s">
        <v>560</v>
      </c>
      <c r="E31" s="370"/>
      <c r="F31" s="205">
        <f>AA94</f>
        <v>-49205916.473131448</v>
      </c>
      <c r="K31" s="201"/>
    </row>
    <row r="32" spans="1:44" x14ac:dyDescent="0.25">
      <c r="A32" s="195" t="s">
        <v>334</v>
      </c>
      <c r="B32" s="204">
        <v>6</v>
      </c>
      <c r="D32" s="370" t="s">
        <v>561</v>
      </c>
      <c r="E32" s="370"/>
      <c r="F32" s="206" t="str">
        <f>IF(F31&gt;0,"да","нет")</f>
        <v>нет</v>
      </c>
      <c r="K32" s="201"/>
    </row>
    <row r="33" spans="1:27" x14ac:dyDescent="0.25">
      <c r="A33" s="195" t="s">
        <v>313</v>
      </c>
      <c r="B33" s="204">
        <f>-C68</f>
        <v>0</v>
      </c>
    </row>
    <row r="34" spans="1:27" x14ac:dyDescent="0.25">
      <c r="A34" s="195" t="s">
        <v>333</v>
      </c>
      <c r="B34" s="204">
        <v>1</v>
      </c>
    </row>
    <row r="35" spans="1:27" x14ac:dyDescent="0.25">
      <c r="A35" s="195" t="s">
        <v>332</v>
      </c>
      <c r="B35" s="204">
        <v>1</v>
      </c>
    </row>
    <row r="36" spans="1:27" x14ac:dyDescent="0.25">
      <c r="A36" s="207" t="s">
        <v>562</v>
      </c>
      <c r="B36" s="208">
        <v>2.1999999999999999E-2</v>
      </c>
    </row>
    <row r="37" spans="1:27" ht="16.5" thickBot="1" x14ac:dyDescent="0.3">
      <c r="A37" s="198" t="s">
        <v>306</v>
      </c>
      <c r="B37" s="209">
        <v>0.2</v>
      </c>
    </row>
    <row r="38" spans="1:27" x14ac:dyDescent="0.25">
      <c r="A38" s="193" t="s">
        <v>563</v>
      </c>
      <c r="B38" s="203">
        <v>0</v>
      </c>
    </row>
    <row r="39" spans="1:27" x14ac:dyDescent="0.25">
      <c r="A39" s="195" t="s">
        <v>331</v>
      </c>
      <c r="B39" s="204"/>
    </row>
    <row r="40" spans="1:27" ht="16.5" thickBot="1" x14ac:dyDescent="0.3">
      <c r="A40" s="207" t="s">
        <v>330</v>
      </c>
      <c r="B40" s="210">
        <v>0</v>
      </c>
    </row>
    <row r="41" spans="1:27" x14ac:dyDescent="0.25">
      <c r="A41" s="211" t="s">
        <v>564</v>
      </c>
      <c r="B41" s="212">
        <v>0</v>
      </c>
    </row>
    <row r="42" spans="1:27" x14ac:dyDescent="0.25">
      <c r="A42" s="213" t="s">
        <v>329</v>
      </c>
      <c r="B42" s="214">
        <v>0</v>
      </c>
    </row>
    <row r="43" spans="1:27" x14ac:dyDescent="0.25">
      <c r="A43" s="213" t="s">
        <v>328</v>
      </c>
      <c r="B43" s="215">
        <v>0</v>
      </c>
    </row>
    <row r="44" spans="1:27" x14ac:dyDescent="0.25">
      <c r="A44" s="213" t="s">
        <v>327</v>
      </c>
      <c r="B44" s="215">
        <v>0</v>
      </c>
      <c r="Z44" s="216"/>
    </row>
    <row r="45" spans="1:27" x14ac:dyDescent="0.25">
      <c r="A45" s="213" t="s">
        <v>326</v>
      </c>
      <c r="B45" s="215">
        <v>0.13500000000000001</v>
      </c>
      <c r="U45" s="217"/>
      <c r="V45" s="217"/>
      <c r="W45" s="217"/>
      <c r="X45" s="217"/>
      <c r="Y45" s="217"/>
      <c r="Z45" s="217"/>
    </row>
    <row r="46" spans="1:27" x14ac:dyDescent="0.25">
      <c r="A46" s="213" t="s">
        <v>325</v>
      </c>
      <c r="B46" s="215">
        <f>1-B44</f>
        <v>1</v>
      </c>
    </row>
    <row r="47" spans="1:27" ht="16.5" thickBot="1" x14ac:dyDescent="0.3">
      <c r="A47" s="218" t="s">
        <v>565</v>
      </c>
      <c r="B47" s="219">
        <f>B46*B45+B44*B43*(1-B37)</f>
        <v>0.13500000000000001</v>
      </c>
    </row>
    <row r="48" spans="1:27" ht="31.5" x14ac:dyDescent="0.25">
      <c r="A48" s="220" t="s">
        <v>324</v>
      </c>
      <c r="B48" s="221" t="s">
        <v>626</v>
      </c>
      <c r="C48" s="222">
        <v>2021</v>
      </c>
      <c r="D48" s="223">
        <f>C48+1</f>
        <v>2022</v>
      </c>
      <c r="E48" s="223">
        <f t="shared" ref="E48:AA48" si="0">D48+1</f>
        <v>2023</v>
      </c>
      <c r="F48" s="223">
        <f t="shared" si="0"/>
        <v>2024</v>
      </c>
      <c r="G48" s="223">
        <f t="shared" si="0"/>
        <v>2025</v>
      </c>
      <c r="H48" s="223">
        <f t="shared" si="0"/>
        <v>2026</v>
      </c>
      <c r="I48" s="223">
        <f t="shared" si="0"/>
        <v>2027</v>
      </c>
      <c r="J48" s="223">
        <f t="shared" si="0"/>
        <v>2028</v>
      </c>
      <c r="K48" s="223">
        <f t="shared" si="0"/>
        <v>2029</v>
      </c>
      <c r="L48" s="223">
        <f t="shared" si="0"/>
        <v>2030</v>
      </c>
      <c r="M48" s="224">
        <f t="shared" si="0"/>
        <v>2031</v>
      </c>
      <c r="N48" s="223">
        <f t="shared" si="0"/>
        <v>2032</v>
      </c>
      <c r="O48" s="223">
        <f t="shared" si="0"/>
        <v>2033</v>
      </c>
      <c r="P48" s="223">
        <f t="shared" si="0"/>
        <v>2034</v>
      </c>
      <c r="Q48" s="223">
        <f t="shared" si="0"/>
        <v>2035</v>
      </c>
      <c r="R48" s="223">
        <f t="shared" si="0"/>
        <v>2036</v>
      </c>
      <c r="S48" s="223">
        <f t="shared" si="0"/>
        <v>2037</v>
      </c>
      <c r="T48" s="223">
        <f t="shared" si="0"/>
        <v>2038</v>
      </c>
      <c r="U48" s="223">
        <f t="shared" si="0"/>
        <v>2039</v>
      </c>
      <c r="V48" s="223">
        <f t="shared" si="0"/>
        <v>2040</v>
      </c>
      <c r="W48" s="223">
        <f t="shared" si="0"/>
        <v>2041</v>
      </c>
      <c r="X48" s="223">
        <f t="shared" si="0"/>
        <v>2042</v>
      </c>
      <c r="Y48" s="223">
        <f t="shared" si="0"/>
        <v>2043</v>
      </c>
      <c r="Z48" s="223">
        <f t="shared" si="0"/>
        <v>2044</v>
      </c>
      <c r="AA48" s="223">
        <f t="shared" si="0"/>
        <v>2045</v>
      </c>
    </row>
    <row r="49" spans="1:27" outlineLevel="1" x14ac:dyDescent="0.25">
      <c r="A49" s="225" t="s">
        <v>323</v>
      </c>
      <c r="B49" s="226">
        <v>3.4000000000000002E-2</v>
      </c>
      <c r="C49" s="226">
        <v>0.04</v>
      </c>
      <c r="D49" s="226">
        <v>0.04</v>
      </c>
      <c r="E49" s="226">
        <v>0.04</v>
      </c>
      <c r="F49" s="226">
        <v>0.04</v>
      </c>
      <c r="G49" s="226">
        <v>0.04</v>
      </c>
      <c r="H49" s="226">
        <v>0.04</v>
      </c>
      <c r="I49" s="226">
        <v>0.04</v>
      </c>
      <c r="J49" s="226">
        <v>0.04</v>
      </c>
      <c r="K49" s="226">
        <v>0.04</v>
      </c>
      <c r="L49" s="226">
        <v>0.04</v>
      </c>
      <c r="M49" s="226">
        <v>0.04</v>
      </c>
      <c r="N49" s="226">
        <v>0.04</v>
      </c>
      <c r="O49" s="226">
        <v>0.04</v>
      </c>
      <c r="P49" s="226">
        <v>0.04</v>
      </c>
      <c r="Q49" s="226">
        <v>0.04</v>
      </c>
      <c r="R49" s="226">
        <v>0.04</v>
      </c>
      <c r="S49" s="226">
        <v>0.04</v>
      </c>
      <c r="T49" s="226">
        <v>0.04</v>
      </c>
      <c r="U49" s="226">
        <v>0.04</v>
      </c>
      <c r="V49" s="226">
        <v>0.04</v>
      </c>
      <c r="W49" s="226">
        <v>0.04</v>
      </c>
      <c r="X49" s="226">
        <v>0.04</v>
      </c>
      <c r="Y49" s="226">
        <v>0.04</v>
      </c>
      <c r="Z49" s="226">
        <v>0.04</v>
      </c>
      <c r="AA49" s="226">
        <v>0.04</v>
      </c>
    </row>
    <row r="50" spans="1:27" outlineLevel="1" x14ac:dyDescent="0.25">
      <c r="A50" s="225" t="s">
        <v>322</v>
      </c>
      <c r="B50" s="226">
        <f>B49</f>
        <v>3.4000000000000002E-2</v>
      </c>
      <c r="C50" s="226">
        <f t="shared" ref="C50:AA50" si="1">(1+B50)*(1+C49)-1</f>
        <v>7.5360000000000094E-2</v>
      </c>
      <c r="D50" s="226">
        <f t="shared" si="1"/>
        <v>0.11837440000000021</v>
      </c>
      <c r="E50" s="226">
        <f t="shared" si="1"/>
        <v>0.16310937600000019</v>
      </c>
      <c r="F50" s="226">
        <f t="shared" si="1"/>
        <v>0.20963375104000015</v>
      </c>
      <c r="G50" s="226">
        <f t="shared" si="1"/>
        <v>0.2580191010816002</v>
      </c>
      <c r="H50" s="226">
        <f t="shared" si="1"/>
        <v>0.30833986512486433</v>
      </c>
      <c r="I50" s="226">
        <f t="shared" si="1"/>
        <v>0.36067345972985887</v>
      </c>
      <c r="J50" s="226">
        <f t="shared" si="1"/>
        <v>0.4151003981190533</v>
      </c>
      <c r="K50" s="226">
        <f t="shared" si="1"/>
        <v>0.47170441404381558</v>
      </c>
      <c r="L50" s="226">
        <f t="shared" si="1"/>
        <v>0.53057259060556827</v>
      </c>
      <c r="M50" s="227">
        <f t="shared" si="1"/>
        <v>0.59179549422979116</v>
      </c>
      <c r="N50" s="226">
        <f t="shared" si="1"/>
        <v>0.65546731399898284</v>
      </c>
      <c r="O50" s="226">
        <f t="shared" si="1"/>
        <v>0.72168600655894211</v>
      </c>
      <c r="P50" s="226">
        <f t="shared" si="1"/>
        <v>0.7905534468212998</v>
      </c>
      <c r="Q50" s="226">
        <f t="shared" si="1"/>
        <v>0.8621755846941519</v>
      </c>
      <c r="R50" s="226">
        <f t="shared" si="1"/>
        <v>0.93666260808191804</v>
      </c>
      <c r="S50" s="226">
        <f t="shared" si="1"/>
        <v>1.014129112405195</v>
      </c>
      <c r="T50" s="226">
        <f>(1+S50)*(1+T49)-1</f>
        <v>1.0946942769014028</v>
      </c>
      <c r="U50" s="226">
        <f t="shared" si="1"/>
        <v>1.1784820479774591</v>
      </c>
      <c r="V50" s="226">
        <f t="shared" si="1"/>
        <v>1.2656213298965575</v>
      </c>
      <c r="W50" s="226">
        <f t="shared" si="1"/>
        <v>1.35624618309242</v>
      </c>
      <c r="X50" s="226">
        <f t="shared" si="1"/>
        <v>1.450496030416117</v>
      </c>
      <c r="Y50" s="226">
        <f t="shared" si="1"/>
        <v>1.5485158716327616</v>
      </c>
      <c r="Z50" s="226">
        <f t="shared" si="1"/>
        <v>1.6504565064980721</v>
      </c>
      <c r="AA50" s="226">
        <f t="shared" si="1"/>
        <v>1.7564747667579952</v>
      </c>
    </row>
    <row r="51" spans="1:27" s="183" customFormat="1" ht="16.5" thickBot="1" x14ac:dyDescent="0.3">
      <c r="A51" s="228" t="s">
        <v>566</v>
      </c>
      <c r="B51" s="229">
        <f>B52*1000</f>
        <v>0</v>
      </c>
      <c r="C51" s="229">
        <f>C52*1000</f>
        <v>0</v>
      </c>
      <c r="D51" s="229">
        <f t="shared" ref="D51:AA51" si="2">D52*1000</f>
        <v>0</v>
      </c>
      <c r="E51" s="229">
        <f t="shared" si="2"/>
        <v>0</v>
      </c>
      <c r="F51" s="229">
        <f t="shared" si="2"/>
        <v>0</v>
      </c>
      <c r="G51" s="229">
        <f t="shared" si="2"/>
        <v>0</v>
      </c>
      <c r="H51" s="229">
        <f t="shared" si="2"/>
        <v>0</v>
      </c>
      <c r="I51" s="229">
        <f t="shared" si="2"/>
        <v>0</v>
      </c>
      <c r="J51" s="229">
        <f t="shared" si="2"/>
        <v>0</v>
      </c>
      <c r="K51" s="229">
        <f t="shared" si="2"/>
        <v>0</v>
      </c>
      <c r="L51" s="229">
        <f t="shared" si="2"/>
        <v>0</v>
      </c>
      <c r="M51" s="230">
        <f t="shared" si="2"/>
        <v>0</v>
      </c>
      <c r="N51" s="229">
        <f t="shared" si="2"/>
        <v>0</v>
      </c>
      <c r="O51" s="229">
        <f t="shared" si="2"/>
        <v>0</v>
      </c>
      <c r="P51" s="229">
        <f t="shared" si="2"/>
        <v>0</v>
      </c>
      <c r="Q51" s="229">
        <f t="shared" si="2"/>
        <v>0</v>
      </c>
      <c r="R51" s="229">
        <f t="shared" si="2"/>
        <v>0</v>
      </c>
      <c r="S51" s="229">
        <f t="shared" si="2"/>
        <v>0</v>
      </c>
      <c r="T51" s="229">
        <f t="shared" si="2"/>
        <v>0</v>
      </c>
      <c r="U51" s="229">
        <f t="shared" si="2"/>
        <v>0</v>
      </c>
      <c r="V51" s="229">
        <f t="shared" si="2"/>
        <v>0</v>
      </c>
      <c r="W51" s="229">
        <f t="shared" si="2"/>
        <v>0</v>
      </c>
      <c r="X51" s="229">
        <f t="shared" si="2"/>
        <v>0</v>
      </c>
      <c r="Y51" s="229">
        <f t="shared" si="2"/>
        <v>0</v>
      </c>
      <c r="Z51" s="229">
        <f t="shared" si="2"/>
        <v>0</v>
      </c>
      <c r="AA51" s="229">
        <f t="shared" si="2"/>
        <v>0</v>
      </c>
    </row>
    <row r="52" spans="1:27" x14ac:dyDescent="0.25">
      <c r="A52" s="177" t="s">
        <v>567</v>
      </c>
      <c r="B52" s="177">
        <v>0</v>
      </c>
      <c r="C52" s="177">
        <v>0</v>
      </c>
      <c r="D52" s="177">
        <v>0</v>
      </c>
      <c r="E52" s="177">
        <v>0</v>
      </c>
      <c r="F52" s="177">
        <v>0</v>
      </c>
      <c r="G52" s="177">
        <v>0</v>
      </c>
      <c r="H52" s="177">
        <v>0</v>
      </c>
      <c r="I52" s="177">
        <v>0</v>
      </c>
      <c r="J52" s="177">
        <v>0</v>
      </c>
      <c r="K52" s="177">
        <v>0</v>
      </c>
      <c r="L52" s="177">
        <v>0</v>
      </c>
      <c r="M52" s="179">
        <v>0</v>
      </c>
      <c r="N52" s="177">
        <v>0</v>
      </c>
      <c r="O52" s="177">
        <v>0</v>
      </c>
      <c r="P52" s="177">
        <v>0</v>
      </c>
      <c r="Q52" s="177">
        <v>0</v>
      </c>
      <c r="R52" s="177">
        <v>0</v>
      </c>
      <c r="S52" s="177">
        <v>0</v>
      </c>
      <c r="T52" s="177">
        <v>0</v>
      </c>
      <c r="U52" s="177">
        <v>0</v>
      </c>
      <c r="V52" s="177">
        <v>0</v>
      </c>
      <c r="W52" s="177">
        <v>0</v>
      </c>
      <c r="X52" s="177">
        <v>0</v>
      </c>
      <c r="Y52" s="177">
        <v>0</v>
      </c>
      <c r="Z52" s="177">
        <v>0</v>
      </c>
      <c r="AA52" s="177">
        <v>0</v>
      </c>
    </row>
    <row r="53" spans="1:27" x14ac:dyDescent="0.25">
      <c r="A53" s="177" t="s">
        <v>568</v>
      </c>
      <c r="B53" s="177">
        <v>0</v>
      </c>
      <c r="C53" s="177">
        <v>72.357099122506824</v>
      </c>
      <c r="D53" s="177">
        <v>72.357099122506824</v>
      </c>
      <c r="E53" s="177">
        <v>72.357099122506824</v>
      </c>
      <c r="F53" s="177">
        <v>72.357099122506824</v>
      </c>
      <c r="G53" s="177">
        <v>72.357099122506824</v>
      </c>
      <c r="H53" s="177">
        <v>72.357099122506824</v>
      </c>
      <c r="I53" s="177">
        <v>144.71660662049365</v>
      </c>
      <c r="J53" s="177">
        <v>144.71660662049365</v>
      </c>
      <c r="K53" s="177">
        <v>144.71660662049365</v>
      </c>
      <c r="L53" s="177">
        <v>144.71660662049365</v>
      </c>
      <c r="M53" s="179">
        <v>144.71660662049365</v>
      </c>
      <c r="N53" s="177">
        <v>144.71660662049365</v>
      </c>
      <c r="O53" s="177">
        <v>217.07490993074052</v>
      </c>
      <c r="P53" s="177">
        <v>217.07490993074052</v>
      </c>
      <c r="Q53" s="177">
        <v>217.07490993074052</v>
      </c>
      <c r="R53" s="177">
        <v>217.07490993074052</v>
      </c>
      <c r="S53" s="177">
        <v>217.07490993074052</v>
      </c>
      <c r="T53" s="177">
        <v>217.07490993074052</v>
      </c>
      <c r="U53" s="177">
        <v>289.4332132409873</v>
      </c>
      <c r="V53" s="177">
        <v>289.4332132409873</v>
      </c>
      <c r="W53" s="177">
        <v>289.4332132409873</v>
      </c>
      <c r="X53" s="177">
        <v>289.4332132409873</v>
      </c>
      <c r="Y53" s="177">
        <v>289.4332132409873</v>
      </c>
      <c r="Z53" s="177">
        <v>289.4332132409873</v>
      </c>
      <c r="AA53" s="177">
        <v>289.4332132409873</v>
      </c>
    </row>
    <row r="54" spans="1:27" ht="17.25" customHeight="1" x14ac:dyDescent="0.25">
      <c r="A54" s="177" t="s">
        <v>569</v>
      </c>
      <c r="C54" s="177">
        <v>0</v>
      </c>
      <c r="D54" s="177">
        <v>0</v>
      </c>
      <c r="E54" s="177">
        <v>0</v>
      </c>
      <c r="F54" s="177">
        <v>0</v>
      </c>
      <c r="G54" s="177">
        <v>0</v>
      </c>
      <c r="H54" s="177">
        <v>0</v>
      </c>
      <c r="I54" s="177">
        <v>0</v>
      </c>
      <c r="J54" s="177">
        <v>0</v>
      </c>
      <c r="K54" s="177">
        <v>0</v>
      </c>
      <c r="L54" s="177">
        <v>0</v>
      </c>
      <c r="M54" s="177">
        <v>0</v>
      </c>
      <c r="N54" s="177">
        <v>0</v>
      </c>
      <c r="O54" s="177">
        <v>0</v>
      </c>
      <c r="P54" s="177">
        <v>0</v>
      </c>
      <c r="Q54" s="177">
        <v>0</v>
      </c>
      <c r="R54" s="177">
        <v>0</v>
      </c>
      <c r="S54" s="177">
        <v>0</v>
      </c>
      <c r="T54" s="177">
        <v>0</v>
      </c>
      <c r="U54" s="177">
        <v>0</v>
      </c>
      <c r="V54" s="177">
        <v>0</v>
      </c>
      <c r="W54" s="177">
        <v>0</v>
      </c>
      <c r="X54" s="177">
        <v>0</v>
      </c>
      <c r="Y54" s="177">
        <v>0</v>
      </c>
      <c r="Z54" s="177">
        <v>0</v>
      </c>
      <c r="AA54" s="177">
        <v>0</v>
      </c>
    </row>
    <row r="56" spans="1:27" x14ac:dyDescent="0.25">
      <c r="M56" s="177"/>
    </row>
    <row r="57" spans="1:27" s="231" customFormat="1" ht="16.5" thickBot="1" x14ac:dyDescent="0.3">
      <c r="M57" s="232"/>
    </row>
    <row r="58" spans="1:27" ht="31.5" x14ac:dyDescent="0.25">
      <c r="A58" s="233" t="s">
        <v>321</v>
      </c>
      <c r="B58" s="221" t="str">
        <f>B48</f>
        <v>Год окончания строительства 2021</v>
      </c>
      <c r="C58" s="221">
        <f t="shared" ref="C58:AA58" si="3">C48</f>
        <v>2021</v>
      </c>
      <c r="D58" s="221">
        <f t="shared" si="3"/>
        <v>2022</v>
      </c>
      <c r="E58" s="221">
        <f t="shared" si="3"/>
        <v>2023</v>
      </c>
      <c r="F58" s="221">
        <f t="shared" si="3"/>
        <v>2024</v>
      </c>
      <c r="G58" s="221">
        <f t="shared" si="3"/>
        <v>2025</v>
      </c>
      <c r="H58" s="221">
        <f t="shared" si="3"/>
        <v>2026</v>
      </c>
      <c r="I58" s="221">
        <f t="shared" si="3"/>
        <v>2027</v>
      </c>
      <c r="J58" s="221">
        <f t="shared" si="3"/>
        <v>2028</v>
      </c>
      <c r="K58" s="221">
        <f t="shared" si="3"/>
        <v>2029</v>
      </c>
      <c r="L58" s="221">
        <f t="shared" si="3"/>
        <v>2030</v>
      </c>
      <c r="M58" s="234">
        <f t="shared" si="3"/>
        <v>2031</v>
      </c>
      <c r="N58" s="221">
        <f t="shared" si="3"/>
        <v>2032</v>
      </c>
      <c r="O58" s="221">
        <f t="shared" si="3"/>
        <v>2033</v>
      </c>
      <c r="P58" s="221">
        <f t="shared" si="3"/>
        <v>2034</v>
      </c>
      <c r="Q58" s="221">
        <f t="shared" si="3"/>
        <v>2035</v>
      </c>
      <c r="R58" s="221">
        <f t="shared" si="3"/>
        <v>2036</v>
      </c>
      <c r="S58" s="221">
        <f t="shared" si="3"/>
        <v>2037</v>
      </c>
      <c r="T58" s="221">
        <f t="shared" si="3"/>
        <v>2038</v>
      </c>
      <c r="U58" s="221">
        <f t="shared" si="3"/>
        <v>2039</v>
      </c>
      <c r="V58" s="221">
        <f t="shared" si="3"/>
        <v>2040</v>
      </c>
      <c r="W58" s="221">
        <f t="shared" si="3"/>
        <v>2041</v>
      </c>
      <c r="X58" s="221">
        <f t="shared" si="3"/>
        <v>2042</v>
      </c>
      <c r="Y58" s="221">
        <f t="shared" si="3"/>
        <v>2043</v>
      </c>
      <c r="Z58" s="221">
        <f t="shared" si="3"/>
        <v>2044</v>
      </c>
      <c r="AA58" s="221">
        <f t="shared" si="3"/>
        <v>2045</v>
      </c>
    </row>
    <row r="59" spans="1:27" x14ac:dyDescent="0.25">
      <c r="A59" s="235" t="s">
        <v>320</v>
      </c>
      <c r="B59" s="236">
        <v>0</v>
      </c>
      <c r="C59" s="236">
        <v>0</v>
      </c>
      <c r="D59" s="236">
        <v>0</v>
      </c>
      <c r="E59" s="236">
        <v>0</v>
      </c>
      <c r="F59" s="236">
        <v>0</v>
      </c>
      <c r="G59" s="236">
        <v>0</v>
      </c>
      <c r="H59" s="236">
        <v>0</v>
      </c>
      <c r="I59" s="236">
        <v>0</v>
      </c>
      <c r="J59" s="236">
        <v>0</v>
      </c>
      <c r="K59" s="236">
        <v>0</v>
      </c>
      <c r="L59" s="236">
        <v>0</v>
      </c>
      <c r="M59" s="237">
        <v>0</v>
      </c>
      <c r="N59" s="236">
        <v>0</v>
      </c>
      <c r="O59" s="236">
        <v>0</v>
      </c>
      <c r="P59" s="236">
        <v>0</v>
      </c>
      <c r="Q59" s="236">
        <v>0</v>
      </c>
      <c r="R59" s="236">
        <v>0</v>
      </c>
      <c r="S59" s="236">
        <v>0</v>
      </c>
      <c r="T59" s="236">
        <v>0</v>
      </c>
      <c r="U59" s="236">
        <v>0</v>
      </c>
      <c r="V59" s="236">
        <v>0</v>
      </c>
      <c r="W59" s="236">
        <v>0</v>
      </c>
      <c r="X59" s="236">
        <v>0</v>
      </c>
      <c r="Y59" s="236">
        <v>0</v>
      </c>
      <c r="Z59" s="236">
        <v>0</v>
      </c>
      <c r="AA59" s="236">
        <v>0</v>
      </c>
    </row>
    <row r="60" spans="1:27" x14ac:dyDescent="0.25">
      <c r="A60" s="235" t="s">
        <v>319</v>
      </c>
      <c r="B60" s="236">
        <v>0</v>
      </c>
      <c r="C60" s="236">
        <v>0</v>
      </c>
      <c r="D60" s="236">
        <v>0</v>
      </c>
      <c r="E60" s="236">
        <v>0</v>
      </c>
      <c r="F60" s="236">
        <v>0</v>
      </c>
      <c r="G60" s="236">
        <v>0</v>
      </c>
      <c r="H60" s="236">
        <v>0</v>
      </c>
      <c r="I60" s="236">
        <v>0</v>
      </c>
      <c r="J60" s="236">
        <v>0</v>
      </c>
      <c r="K60" s="236">
        <v>0</v>
      </c>
      <c r="L60" s="236">
        <v>0</v>
      </c>
      <c r="M60" s="237">
        <v>0</v>
      </c>
      <c r="N60" s="236">
        <v>0</v>
      </c>
      <c r="O60" s="236">
        <v>0</v>
      </c>
      <c r="P60" s="236">
        <v>0</v>
      </c>
      <c r="Q60" s="236">
        <v>0</v>
      </c>
      <c r="R60" s="236">
        <v>0</v>
      </c>
      <c r="S60" s="236">
        <v>0</v>
      </c>
      <c r="T60" s="236">
        <v>0</v>
      </c>
      <c r="U60" s="236">
        <v>0</v>
      </c>
      <c r="V60" s="236">
        <v>0</v>
      </c>
      <c r="W60" s="236">
        <v>0</v>
      </c>
      <c r="X60" s="236">
        <v>0</v>
      </c>
      <c r="Y60" s="236">
        <v>0</v>
      </c>
      <c r="Z60" s="236">
        <v>0</v>
      </c>
      <c r="AA60" s="236">
        <v>0</v>
      </c>
    </row>
    <row r="61" spans="1:27" x14ac:dyDescent="0.25">
      <c r="A61" s="225" t="s">
        <v>318</v>
      </c>
      <c r="B61" s="236">
        <v>0</v>
      </c>
      <c r="C61" s="236">
        <v>0</v>
      </c>
      <c r="D61" s="236">
        <v>0</v>
      </c>
      <c r="E61" s="236">
        <v>0</v>
      </c>
      <c r="F61" s="236">
        <v>0</v>
      </c>
      <c r="G61" s="236">
        <v>0</v>
      </c>
      <c r="H61" s="236">
        <v>0</v>
      </c>
      <c r="I61" s="236">
        <v>0</v>
      </c>
      <c r="J61" s="236">
        <v>0</v>
      </c>
      <c r="K61" s="236">
        <v>0</v>
      </c>
      <c r="L61" s="236">
        <v>0</v>
      </c>
      <c r="M61" s="237">
        <v>0</v>
      </c>
      <c r="N61" s="236">
        <v>0</v>
      </c>
      <c r="O61" s="236">
        <v>0</v>
      </c>
      <c r="P61" s="236">
        <v>0</v>
      </c>
      <c r="Q61" s="236">
        <v>0</v>
      </c>
      <c r="R61" s="236">
        <v>0</v>
      </c>
      <c r="S61" s="236">
        <v>0</v>
      </c>
      <c r="T61" s="236">
        <v>0</v>
      </c>
      <c r="U61" s="236">
        <v>0</v>
      </c>
      <c r="V61" s="236">
        <v>0</v>
      </c>
      <c r="W61" s="236">
        <v>0</v>
      </c>
      <c r="X61" s="236">
        <v>0</v>
      </c>
      <c r="Y61" s="236">
        <v>0</v>
      </c>
      <c r="Z61" s="236">
        <v>0</v>
      </c>
      <c r="AA61" s="236">
        <v>0</v>
      </c>
    </row>
    <row r="62" spans="1:27" ht="16.5" thickBot="1" x14ac:dyDescent="0.3">
      <c r="A62" s="228" t="s">
        <v>317</v>
      </c>
      <c r="B62" s="238">
        <v>0</v>
      </c>
      <c r="C62" s="238">
        <v>0</v>
      </c>
      <c r="D62" s="238">
        <v>0</v>
      </c>
      <c r="E62" s="238">
        <v>0</v>
      </c>
      <c r="F62" s="238">
        <v>0</v>
      </c>
      <c r="G62" s="238">
        <v>0</v>
      </c>
      <c r="H62" s="238">
        <v>0</v>
      </c>
      <c r="I62" s="238">
        <v>0</v>
      </c>
      <c r="J62" s="238">
        <v>0</v>
      </c>
      <c r="K62" s="238">
        <v>0</v>
      </c>
      <c r="L62" s="238">
        <v>0</v>
      </c>
      <c r="M62" s="239">
        <v>0</v>
      </c>
      <c r="N62" s="238">
        <v>0</v>
      </c>
      <c r="O62" s="238">
        <v>0</v>
      </c>
      <c r="P62" s="238">
        <v>0</v>
      </c>
      <c r="Q62" s="238">
        <v>0</v>
      </c>
      <c r="R62" s="238">
        <v>0</v>
      </c>
      <c r="S62" s="238">
        <v>0</v>
      </c>
      <c r="T62" s="238">
        <v>0</v>
      </c>
      <c r="U62" s="238">
        <v>0</v>
      </c>
      <c r="V62" s="238">
        <v>0</v>
      </c>
      <c r="W62" s="238">
        <v>0</v>
      </c>
      <c r="X62" s="238">
        <v>0</v>
      </c>
      <c r="Y62" s="238">
        <v>0</v>
      </c>
      <c r="Z62" s="238">
        <v>0</v>
      </c>
      <c r="AA62" s="238">
        <v>0</v>
      </c>
    </row>
    <row r="63" spans="1:27" ht="16.5" thickBot="1" x14ac:dyDescent="0.3">
      <c r="A63" s="240"/>
      <c r="B63" s="241"/>
      <c r="C63" s="241"/>
      <c r="D63" s="241"/>
      <c r="E63" s="241"/>
      <c r="F63" s="241"/>
      <c r="G63" s="241"/>
      <c r="H63" s="241"/>
      <c r="I63" s="241"/>
      <c r="J63" s="241"/>
      <c r="K63" s="241"/>
      <c r="L63" s="242"/>
      <c r="M63" s="243"/>
      <c r="N63" s="242"/>
      <c r="O63" s="242"/>
      <c r="P63" s="242"/>
      <c r="Q63" s="242"/>
      <c r="R63" s="242"/>
      <c r="S63" s="242"/>
      <c r="T63" s="242"/>
      <c r="U63" s="242"/>
      <c r="V63" s="242"/>
    </row>
    <row r="64" spans="1:27" s="201" customFormat="1" ht="31.5" x14ac:dyDescent="0.25">
      <c r="A64" s="233" t="s">
        <v>570</v>
      </c>
      <c r="B64" s="221" t="str">
        <f>B48</f>
        <v>Год окончания строительства 2021</v>
      </c>
      <c r="C64" s="221">
        <f t="shared" ref="C64:AA64" si="4">C48</f>
        <v>2021</v>
      </c>
      <c r="D64" s="221">
        <f t="shared" si="4"/>
        <v>2022</v>
      </c>
      <c r="E64" s="221">
        <f t="shared" si="4"/>
        <v>2023</v>
      </c>
      <c r="F64" s="221">
        <f t="shared" si="4"/>
        <v>2024</v>
      </c>
      <c r="G64" s="221">
        <f t="shared" si="4"/>
        <v>2025</v>
      </c>
      <c r="H64" s="221">
        <f t="shared" si="4"/>
        <v>2026</v>
      </c>
      <c r="I64" s="221">
        <f t="shared" si="4"/>
        <v>2027</v>
      </c>
      <c r="J64" s="221">
        <f t="shared" si="4"/>
        <v>2028</v>
      </c>
      <c r="K64" s="221">
        <f t="shared" si="4"/>
        <v>2029</v>
      </c>
      <c r="L64" s="221">
        <f t="shared" si="4"/>
        <v>2030</v>
      </c>
      <c r="M64" s="234">
        <f t="shared" si="4"/>
        <v>2031</v>
      </c>
      <c r="N64" s="221">
        <f t="shared" si="4"/>
        <v>2032</v>
      </c>
      <c r="O64" s="221">
        <f t="shared" si="4"/>
        <v>2033</v>
      </c>
      <c r="P64" s="221">
        <f t="shared" si="4"/>
        <v>2034</v>
      </c>
      <c r="Q64" s="221">
        <f t="shared" si="4"/>
        <v>2035</v>
      </c>
      <c r="R64" s="221">
        <f t="shared" si="4"/>
        <v>2036</v>
      </c>
      <c r="S64" s="221">
        <f t="shared" si="4"/>
        <v>2037</v>
      </c>
      <c r="T64" s="221">
        <f t="shared" si="4"/>
        <v>2038</v>
      </c>
      <c r="U64" s="221">
        <f t="shared" si="4"/>
        <v>2039</v>
      </c>
      <c r="V64" s="221">
        <f t="shared" si="4"/>
        <v>2040</v>
      </c>
      <c r="W64" s="221">
        <f t="shared" si="4"/>
        <v>2041</v>
      </c>
      <c r="X64" s="221">
        <f t="shared" si="4"/>
        <v>2042</v>
      </c>
      <c r="Y64" s="221">
        <f t="shared" si="4"/>
        <v>2043</v>
      </c>
      <c r="Z64" s="221">
        <f t="shared" si="4"/>
        <v>2044</v>
      </c>
      <c r="AA64" s="221">
        <f t="shared" si="4"/>
        <v>2045</v>
      </c>
    </row>
    <row r="65" spans="1:27" s="183" customFormat="1" ht="14.25" x14ac:dyDescent="0.25">
      <c r="A65" s="244" t="s">
        <v>316</v>
      </c>
      <c r="B65" s="245">
        <f t="shared" ref="B65:AA65" si="5">B51*$B$29</f>
        <v>0</v>
      </c>
      <c r="C65" s="245">
        <f t="shared" si="5"/>
        <v>0</v>
      </c>
      <c r="D65" s="245">
        <f t="shared" si="5"/>
        <v>0</v>
      </c>
      <c r="E65" s="245">
        <f t="shared" si="5"/>
        <v>0</v>
      </c>
      <c r="F65" s="245">
        <f t="shared" si="5"/>
        <v>0</v>
      </c>
      <c r="G65" s="245">
        <f t="shared" si="5"/>
        <v>0</v>
      </c>
      <c r="H65" s="245">
        <f t="shared" si="5"/>
        <v>0</v>
      </c>
      <c r="I65" s="245">
        <f t="shared" si="5"/>
        <v>0</v>
      </c>
      <c r="J65" s="245">
        <f t="shared" si="5"/>
        <v>0</v>
      </c>
      <c r="K65" s="245">
        <f t="shared" si="5"/>
        <v>0</v>
      </c>
      <c r="L65" s="245">
        <f t="shared" si="5"/>
        <v>0</v>
      </c>
      <c r="M65" s="246">
        <f t="shared" si="5"/>
        <v>0</v>
      </c>
      <c r="N65" s="245">
        <f t="shared" si="5"/>
        <v>0</v>
      </c>
      <c r="O65" s="245">
        <f t="shared" si="5"/>
        <v>0</v>
      </c>
      <c r="P65" s="245">
        <f t="shared" si="5"/>
        <v>0</v>
      </c>
      <c r="Q65" s="245">
        <f t="shared" si="5"/>
        <v>0</v>
      </c>
      <c r="R65" s="245">
        <f t="shared" si="5"/>
        <v>0</v>
      </c>
      <c r="S65" s="245">
        <f t="shared" si="5"/>
        <v>0</v>
      </c>
      <c r="T65" s="245">
        <f t="shared" si="5"/>
        <v>0</v>
      </c>
      <c r="U65" s="245">
        <f t="shared" si="5"/>
        <v>0</v>
      </c>
      <c r="V65" s="245">
        <f t="shared" si="5"/>
        <v>0</v>
      </c>
      <c r="W65" s="245">
        <f t="shared" si="5"/>
        <v>0</v>
      </c>
      <c r="X65" s="245">
        <f t="shared" si="5"/>
        <v>0</v>
      </c>
      <c r="Y65" s="245">
        <f t="shared" si="5"/>
        <v>0</v>
      </c>
      <c r="Z65" s="245">
        <f t="shared" si="5"/>
        <v>0</v>
      </c>
      <c r="AA65" s="245">
        <f t="shared" si="5"/>
        <v>0</v>
      </c>
    </row>
    <row r="66" spans="1:27" x14ac:dyDescent="0.25">
      <c r="A66" s="235" t="s">
        <v>315</v>
      </c>
      <c r="B66" s="247">
        <f t="shared" ref="B66:AA66" si="6">SUM(B67:B72)</f>
        <v>0</v>
      </c>
      <c r="C66" s="247">
        <f>SUM(C67:C72)</f>
        <v>-841946.5430020889</v>
      </c>
      <c r="D66" s="247">
        <f t="shared" si="6"/>
        <v>-825994.52340208879</v>
      </c>
      <c r="E66" s="247">
        <f t="shared" si="6"/>
        <v>-810042.5038020889</v>
      </c>
      <c r="F66" s="247">
        <f t="shared" si="6"/>
        <v>-794090.4842020889</v>
      </c>
      <c r="G66" s="247">
        <f t="shared" si="6"/>
        <v>-778138.46460208879</v>
      </c>
      <c r="H66" s="247">
        <f t="shared" si="6"/>
        <v>-762186.44500208891</v>
      </c>
      <c r="I66" s="247">
        <f t="shared" si="6"/>
        <v>-806534.01498374459</v>
      </c>
      <c r="J66" s="247">
        <f t="shared" si="6"/>
        <v>-790581.99538374459</v>
      </c>
      <c r="K66" s="247">
        <f t="shared" si="6"/>
        <v>-774629.97578374459</v>
      </c>
      <c r="L66" s="247">
        <f t="shared" si="6"/>
        <v>-758677.95618374448</v>
      </c>
      <c r="M66" s="248">
        <f t="shared" si="6"/>
        <v>-742725.93658374459</v>
      </c>
      <c r="N66" s="247">
        <f t="shared" si="6"/>
        <v>-726773.9169837446</v>
      </c>
      <c r="O66" s="247">
        <f t="shared" si="6"/>
        <v>-771120.4834756169</v>
      </c>
      <c r="P66" s="247">
        <f t="shared" si="6"/>
        <v>-755168.4638756169</v>
      </c>
      <c r="Q66" s="247">
        <f t="shared" si="6"/>
        <v>-739216.4442756169</v>
      </c>
      <c r="R66" s="247">
        <f t="shared" si="6"/>
        <v>-723264.4246756169</v>
      </c>
      <c r="S66" s="247">
        <f t="shared" si="6"/>
        <v>-707312.4050756169</v>
      </c>
      <c r="T66" s="247">
        <f t="shared" si="6"/>
        <v>-691360.3854756169</v>
      </c>
      <c r="U66" s="247">
        <f t="shared" si="6"/>
        <v>-735706.95196748921</v>
      </c>
      <c r="V66" s="247">
        <f t="shared" si="6"/>
        <v>-719754.93236748909</v>
      </c>
      <c r="W66" s="247">
        <f t="shared" si="6"/>
        <v>-703802.91276748909</v>
      </c>
      <c r="X66" s="247">
        <f t="shared" si="6"/>
        <v>-687850.89316748909</v>
      </c>
      <c r="Y66" s="247">
        <f t="shared" si="6"/>
        <v>-671898.87356748909</v>
      </c>
      <c r="Z66" s="247">
        <f t="shared" si="6"/>
        <v>-655946.85396748898</v>
      </c>
      <c r="AA66" s="247">
        <f t="shared" si="6"/>
        <v>-639994.83436748898</v>
      </c>
    </row>
    <row r="67" spans="1:27" x14ac:dyDescent="0.25">
      <c r="A67" s="249" t="s">
        <v>314</v>
      </c>
      <c r="B67" s="247">
        <f>-B53*1000/1.2</f>
        <v>0</v>
      </c>
      <c r="C67" s="247">
        <f t="shared" ref="C67:AA68" si="7">-C53*1000/1.2</f>
        <v>-60297.582602089024</v>
      </c>
      <c r="D67" s="247">
        <f t="shared" si="7"/>
        <v>-60297.582602089024</v>
      </c>
      <c r="E67" s="247">
        <f t="shared" si="7"/>
        <v>-60297.582602089024</v>
      </c>
      <c r="F67" s="247">
        <f t="shared" si="7"/>
        <v>-60297.582602089024</v>
      </c>
      <c r="G67" s="247">
        <f t="shared" si="7"/>
        <v>-60297.582602089024</v>
      </c>
      <c r="H67" s="247">
        <f t="shared" si="7"/>
        <v>-60297.582602089024</v>
      </c>
      <c r="I67" s="247">
        <f t="shared" si="7"/>
        <v>-120597.1721837447</v>
      </c>
      <c r="J67" s="247">
        <f t="shared" si="7"/>
        <v>-120597.1721837447</v>
      </c>
      <c r="K67" s="247">
        <f t="shared" si="7"/>
        <v>-120597.1721837447</v>
      </c>
      <c r="L67" s="247">
        <f t="shared" si="7"/>
        <v>-120597.1721837447</v>
      </c>
      <c r="M67" s="247">
        <f t="shared" si="7"/>
        <v>-120597.1721837447</v>
      </c>
      <c r="N67" s="247">
        <f t="shared" si="7"/>
        <v>-120597.1721837447</v>
      </c>
      <c r="O67" s="247">
        <f t="shared" si="7"/>
        <v>-180895.75827561709</v>
      </c>
      <c r="P67" s="247">
        <f t="shared" si="7"/>
        <v>-180895.75827561709</v>
      </c>
      <c r="Q67" s="247">
        <f t="shared" si="7"/>
        <v>-180895.75827561709</v>
      </c>
      <c r="R67" s="247">
        <f t="shared" si="7"/>
        <v>-180895.75827561709</v>
      </c>
      <c r="S67" s="247">
        <f t="shared" si="7"/>
        <v>-180895.75827561709</v>
      </c>
      <c r="T67" s="247">
        <f t="shared" si="7"/>
        <v>-180895.75827561709</v>
      </c>
      <c r="U67" s="247">
        <f t="shared" si="7"/>
        <v>-241194.34436748939</v>
      </c>
      <c r="V67" s="247">
        <f t="shared" si="7"/>
        <v>-241194.34436748939</v>
      </c>
      <c r="W67" s="247">
        <f t="shared" si="7"/>
        <v>-241194.34436748939</v>
      </c>
      <c r="X67" s="247">
        <f t="shared" si="7"/>
        <v>-241194.34436748939</v>
      </c>
      <c r="Y67" s="247">
        <f t="shared" si="7"/>
        <v>-241194.34436748939</v>
      </c>
      <c r="Z67" s="247">
        <f t="shared" si="7"/>
        <v>-241194.34436748939</v>
      </c>
      <c r="AA67" s="247">
        <f t="shared" si="7"/>
        <v>-241194.34436748939</v>
      </c>
    </row>
    <row r="68" spans="1:27" x14ac:dyDescent="0.25">
      <c r="A68" s="249" t="str">
        <f>A33</f>
        <v>Прочие расходы при эксплуатации объекта, руб. без НДС</v>
      </c>
      <c r="B68" s="247">
        <f>-B54*1000/1.2</f>
        <v>0</v>
      </c>
      <c r="C68" s="247">
        <f t="shared" si="7"/>
        <v>0</v>
      </c>
      <c r="D68" s="247">
        <f t="shared" si="7"/>
        <v>0</v>
      </c>
      <c r="E68" s="247">
        <f t="shared" si="7"/>
        <v>0</v>
      </c>
      <c r="F68" s="247">
        <f t="shared" si="7"/>
        <v>0</v>
      </c>
      <c r="G68" s="247">
        <f t="shared" si="7"/>
        <v>0</v>
      </c>
      <c r="H68" s="247">
        <f t="shared" si="7"/>
        <v>0</v>
      </c>
      <c r="I68" s="247">
        <f t="shared" si="7"/>
        <v>0</v>
      </c>
      <c r="J68" s="247">
        <f t="shared" si="7"/>
        <v>0</v>
      </c>
      <c r="K68" s="247">
        <f t="shared" si="7"/>
        <v>0</v>
      </c>
      <c r="L68" s="247">
        <f t="shared" si="7"/>
        <v>0</v>
      </c>
      <c r="M68" s="247">
        <f t="shared" si="7"/>
        <v>0</v>
      </c>
      <c r="N68" s="247">
        <f t="shared" si="7"/>
        <v>0</v>
      </c>
      <c r="O68" s="247">
        <f t="shared" si="7"/>
        <v>0</v>
      </c>
      <c r="P68" s="247">
        <f t="shared" si="7"/>
        <v>0</v>
      </c>
      <c r="Q68" s="247">
        <f t="shared" si="7"/>
        <v>0</v>
      </c>
      <c r="R68" s="247">
        <f t="shared" si="7"/>
        <v>0</v>
      </c>
      <c r="S68" s="247">
        <f t="shared" si="7"/>
        <v>0</v>
      </c>
      <c r="T68" s="247">
        <f t="shared" si="7"/>
        <v>0</v>
      </c>
      <c r="U68" s="247">
        <f t="shared" si="7"/>
        <v>0</v>
      </c>
      <c r="V68" s="247">
        <f t="shared" si="7"/>
        <v>0</v>
      </c>
      <c r="W68" s="247">
        <f t="shared" si="7"/>
        <v>0</v>
      </c>
      <c r="X68" s="247">
        <f t="shared" si="7"/>
        <v>0</v>
      </c>
      <c r="Y68" s="247">
        <f t="shared" si="7"/>
        <v>0</v>
      </c>
      <c r="Z68" s="247">
        <f t="shared" si="7"/>
        <v>0</v>
      </c>
      <c r="AA68" s="247">
        <f t="shared" si="7"/>
        <v>0</v>
      </c>
    </row>
    <row r="69" spans="1:27" hidden="1" x14ac:dyDescent="0.25">
      <c r="A69" s="249" t="s">
        <v>563</v>
      </c>
      <c r="B69" s="247"/>
      <c r="C69" s="247"/>
      <c r="D69" s="247"/>
      <c r="E69" s="247"/>
      <c r="F69" s="247"/>
      <c r="G69" s="247"/>
      <c r="H69" s="247"/>
      <c r="I69" s="247"/>
      <c r="J69" s="247"/>
      <c r="K69" s="247"/>
      <c r="L69" s="247"/>
      <c r="M69" s="248"/>
      <c r="N69" s="247"/>
      <c r="O69" s="247"/>
      <c r="P69" s="247"/>
      <c r="Q69" s="247"/>
      <c r="R69" s="247"/>
      <c r="S69" s="247"/>
      <c r="T69" s="247"/>
      <c r="U69" s="247"/>
      <c r="V69" s="247"/>
      <c r="W69" s="247"/>
      <c r="X69" s="247"/>
      <c r="Y69" s="247"/>
      <c r="Z69" s="247"/>
      <c r="AA69" s="247"/>
    </row>
    <row r="70" spans="1:27" hidden="1" x14ac:dyDescent="0.25">
      <c r="A70" s="249" t="s">
        <v>563</v>
      </c>
      <c r="B70" s="247">
        <f t="shared" ref="B70:AA70" si="8">-$B$38*(1+B$50)*$B$29*365</f>
        <v>0</v>
      </c>
      <c r="C70" s="247">
        <f t="shared" si="8"/>
        <v>0</v>
      </c>
      <c r="D70" s="247">
        <f t="shared" si="8"/>
        <v>0</v>
      </c>
      <c r="E70" s="247">
        <f t="shared" si="8"/>
        <v>0</v>
      </c>
      <c r="F70" s="247">
        <f t="shared" si="8"/>
        <v>0</v>
      </c>
      <c r="G70" s="247">
        <f t="shared" si="8"/>
        <v>0</v>
      </c>
      <c r="H70" s="247">
        <f t="shared" si="8"/>
        <v>0</v>
      </c>
      <c r="I70" s="247">
        <f t="shared" si="8"/>
        <v>0</v>
      </c>
      <c r="J70" s="247">
        <f t="shared" si="8"/>
        <v>0</v>
      </c>
      <c r="K70" s="247">
        <f t="shared" si="8"/>
        <v>0</v>
      </c>
      <c r="L70" s="247">
        <f t="shared" si="8"/>
        <v>0</v>
      </c>
      <c r="M70" s="248">
        <f t="shared" si="8"/>
        <v>0</v>
      </c>
      <c r="N70" s="247">
        <f t="shared" si="8"/>
        <v>0</v>
      </c>
      <c r="O70" s="247">
        <f t="shared" si="8"/>
        <v>0</v>
      </c>
      <c r="P70" s="247">
        <f t="shared" si="8"/>
        <v>0</v>
      </c>
      <c r="Q70" s="247">
        <f t="shared" si="8"/>
        <v>0</v>
      </c>
      <c r="R70" s="247">
        <f t="shared" si="8"/>
        <v>0</v>
      </c>
      <c r="S70" s="247">
        <f t="shared" si="8"/>
        <v>0</v>
      </c>
      <c r="T70" s="247">
        <f t="shared" si="8"/>
        <v>0</v>
      </c>
      <c r="U70" s="247">
        <f t="shared" si="8"/>
        <v>0</v>
      </c>
      <c r="V70" s="247">
        <f t="shared" si="8"/>
        <v>0</v>
      </c>
      <c r="W70" s="247">
        <f t="shared" si="8"/>
        <v>0</v>
      </c>
      <c r="X70" s="247">
        <f t="shared" si="8"/>
        <v>0</v>
      </c>
      <c r="Y70" s="247">
        <f t="shared" si="8"/>
        <v>0</v>
      </c>
      <c r="Z70" s="247">
        <f t="shared" si="8"/>
        <v>0</v>
      </c>
      <c r="AA70" s="247">
        <f t="shared" si="8"/>
        <v>0</v>
      </c>
    </row>
    <row r="71" spans="1:27" hidden="1" x14ac:dyDescent="0.25">
      <c r="A71" s="249" t="s">
        <v>563</v>
      </c>
      <c r="B71" s="247"/>
      <c r="C71" s="247">
        <f t="shared" ref="C71:AA71" si="9">-$B$39*(1+C$50)*12</f>
        <v>0</v>
      </c>
      <c r="D71" s="247">
        <f t="shared" si="9"/>
        <v>0</v>
      </c>
      <c r="E71" s="247">
        <f t="shared" si="9"/>
        <v>0</v>
      </c>
      <c r="F71" s="247">
        <f t="shared" si="9"/>
        <v>0</v>
      </c>
      <c r="G71" s="247">
        <f t="shared" si="9"/>
        <v>0</v>
      </c>
      <c r="H71" s="247">
        <f t="shared" si="9"/>
        <v>0</v>
      </c>
      <c r="I71" s="247">
        <f t="shared" si="9"/>
        <v>0</v>
      </c>
      <c r="J71" s="247">
        <f t="shared" si="9"/>
        <v>0</v>
      </c>
      <c r="K71" s="247">
        <f t="shared" si="9"/>
        <v>0</v>
      </c>
      <c r="L71" s="247">
        <f t="shared" si="9"/>
        <v>0</v>
      </c>
      <c r="M71" s="248">
        <f t="shared" si="9"/>
        <v>0</v>
      </c>
      <c r="N71" s="247">
        <f t="shared" si="9"/>
        <v>0</v>
      </c>
      <c r="O71" s="247">
        <f t="shared" si="9"/>
        <v>0</v>
      </c>
      <c r="P71" s="247">
        <f t="shared" si="9"/>
        <v>0</v>
      </c>
      <c r="Q71" s="247">
        <f t="shared" si="9"/>
        <v>0</v>
      </c>
      <c r="R71" s="247">
        <f t="shared" si="9"/>
        <v>0</v>
      </c>
      <c r="S71" s="247">
        <f t="shared" si="9"/>
        <v>0</v>
      </c>
      <c r="T71" s="247">
        <f t="shared" si="9"/>
        <v>0</v>
      </c>
      <c r="U71" s="247">
        <f t="shared" si="9"/>
        <v>0</v>
      </c>
      <c r="V71" s="247">
        <f t="shared" si="9"/>
        <v>0</v>
      </c>
      <c r="W71" s="247">
        <f t="shared" si="9"/>
        <v>0</v>
      </c>
      <c r="X71" s="247">
        <f t="shared" si="9"/>
        <v>0</v>
      </c>
      <c r="Y71" s="247">
        <f t="shared" si="9"/>
        <v>0</v>
      </c>
      <c r="Z71" s="247">
        <f t="shared" si="9"/>
        <v>0</v>
      </c>
      <c r="AA71" s="247">
        <f t="shared" si="9"/>
        <v>0</v>
      </c>
    </row>
    <row r="72" spans="1:27" x14ac:dyDescent="0.25">
      <c r="A72" s="249" t="s">
        <v>312</v>
      </c>
      <c r="B72" s="247"/>
      <c r="C72" s="247">
        <f>-(($B$26+$B$27)*$B$29+($B$26+$B$27)*$B$29+SUM($B$74:C74))/2*$B36</f>
        <v>-781648.96039999987</v>
      </c>
      <c r="D72" s="247">
        <f>-(($B$26+$B$27)*$B$29+($B$26+$B$27)*$B$29+SUM($B$74:D74))/2*$B36</f>
        <v>-765696.94079999975</v>
      </c>
      <c r="E72" s="247">
        <f>-(($B$26+$B$27)*$B$29+($B$26+$B$27)*$B$29+SUM($B$74:E74))/2*$B36</f>
        <v>-749744.92119999987</v>
      </c>
      <c r="F72" s="247">
        <f>-(($B$26+$B$27)*$B$29+($B$26+$B$27)*$B$29+SUM($B$74:F74))/2*$B36</f>
        <v>-733792.90159999987</v>
      </c>
      <c r="G72" s="247">
        <f>-(($B$26+$B$27)*$B$29+($B$26+$B$27)*$B$29+SUM($B$74:G74))/2*$B36</f>
        <v>-717840.88199999975</v>
      </c>
      <c r="H72" s="247">
        <f>-(($B$26+$B$27)*$B$29+($B$26+$B$27)*$B$29+SUM($B$74:H74))/2*$B36</f>
        <v>-701888.86239999987</v>
      </c>
      <c r="I72" s="247">
        <f>-(($B$26+$B$27)*$B$29+($B$26+$B$27)*$B$29+SUM($B$74:I74))/2*$B36</f>
        <v>-685936.84279999987</v>
      </c>
      <c r="J72" s="247">
        <f>-(($B$26+$B$27)*$B$29+($B$26+$B$27)*$B$29+SUM($B$74:J74))/2*$B36</f>
        <v>-669984.82319999987</v>
      </c>
      <c r="K72" s="247">
        <f>-(($B$26+$B$27)*$B$29+($B$26+$B$27)*$B$29+SUM($B$74:K74))/2*$B36</f>
        <v>-654032.80359999987</v>
      </c>
      <c r="L72" s="247">
        <f>-(($B$26+$B$27)*$B$29+($B$26+$B$27)*$B$29+SUM($B$74:L74))/2*$B36</f>
        <v>-638080.78399999975</v>
      </c>
      <c r="M72" s="247">
        <f>-(($B$26+$B$27)*$B$29+($B$26+$B$27)*$B$29+SUM($B$74:M74))/2*$B36</f>
        <v>-622128.76439999987</v>
      </c>
      <c r="N72" s="247">
        <f>-(($B$26+$B$27)*$B$29+($B$26+$B$27)*$B$29+SUM($B$74:N74))/2*$B36</f>
        <v>-606176.74479999987</v>
      </c>
      <c r="O72" s="247">
        <f>-(($B$26+$B$27)*$B$29+($B$26+$B$27)*$B$29+SUM($B$74:O74))/2*$B36</f>
        <v>-590224.72519999987</v>
      </c>
      <c r="P72" s="247">
        <f>-(($B$26+$B$27)*$B$29+($B$26+$B$27)*$B$29+SUM($B$74:P74))/2*$B36</f>
        <v>-574272.70559999987</v>
      </c>
      <c r="Q72" s="247">
        <f>-(($B$26+$B$27)*$B$29+($B$26+$B$27)*$B$29+SUM($B$74:Q74))/2*$B36</f>
        <v>-558320.68599999975</v>
      </c>
      <c r="R72" s="247">
        <f>-(($B$26+$B$27)*$B$29+($B$26+$B$27)*$B$29+SUM($B$74:R74))/2*$B36</f>
        <v>-542368.66639999975</v>
      </c>
      <c r="S72" s="247">
        <f>-(($B$26+$B$27)*$B$29+($B$26+$B$27)*$B$29+SUM($B$74:S74))/2*$B36</f>
        <v>-526416.64679999975</v>
      </c>
      <c r="T72" s="247">
        <f>-(($B$26+$B$27)*$B$29+($B$26+$B$27)*$B$29+SUM($B$74:T74))/2*$B36</f>
        <v>-510464.62719999976</v>
      </c>
      <c r="U72" s="247">
        <f>-(($B$26+$B$27)*$B$29+($B$26+$B$27)*$B$29+SUM($B$74:U74))/2*$B36</f>
        <v>-494512.60759999976</v>
      </c>
      <c r="V72" s="247">
        <f>-(($B$26+$B$27)*$B$29+($B$26+$B$27)*$B$29+SUM($B$74:V74))/2*$B36</f>
        <v>-478560.5879999997</v>
      </c>
      <c r="W72" s="247">
        <f>-(($B$26+$B$27)*$B$29+($B$26+$B$27)*$B$29+SUM($B$74:W74))/2*$B36</f>
        <v>-462608.5683999997</v>
      </c>
      <c r="X72" s="247">
        <f>-(($B$26+$B$27)*$B$29+($B$26+$B$27)*$B$29+SUM($B$74:X74))/2*$B36</f>
        <v>-446656.5487999997</v>
      </c>
      <c r="Y72" s="247">
        <f>-(($B$26+$B$27)*$B$29+($B$26+$B$27)*$B$29+SUM($B$74:Y74))/2*$B36</f>
        <v>-430704.5291999997</v>
      </c>
      <c r="Z72" s="247">
        <f>-(($B$26+$B$27)*$B$29+($B$26+$B$27)*$B$29+SUM($B$74:Z74))/2*$B36</f>
        <v>-414752.50959999964</v>
      </c>
      <c r="AA72" s="247">
        <f>-(($B$26+$B$27)*$B$29+($B$26+$B$27)*$B$29+SUM($B$74:AA74))/2*$B36</f>
        <v>-398800.48999999964</v>
      </c>
    </row>
    <row r="73" spans="1:27" s="183" customFormat="1" ht="14.25" x14ac:dyDescent="0.25">
      <c r="A73" s="250" t="s">
        <v>571</v>
      </c>
      <c r="B73" s="245">
        <f t="shared" ref="B73:AA73" si="10">B65+B66</f>
        <v>0</v>
      </c>
      <c r="C73" s="245">
        <f t="shared" si="10"/>
        <v>-841946.5430020889</v>
      </c>
      <c r="D73" s="245">
        <f t="shared" si="10"/>
        <v>-825994.52340208879</v>
      </c>
      <c r="E73" s="245">
        <f t="shared" si="10"/>
        <v>-810042.5038020889</v>
      </c>
      <c r="F73" s="245">
        <f t="shared" si="10"/>
        <v>-794090.4842020889</v>
      </c>
      <c r="G73" s="245">
        <f t="shared" si="10"/>
        <v>-778138.46460208879</v>
      </c>
      <c r="H73" s="245">
        <f t="shared" si="10"/>
        <v>-762186.44500208891</v>
      </c>
      <c r="I73" s="245">
        <f t="shared" si="10"/>
        <v>-806534.01498374459</v>
      </c>
      <c r="J73" s="245">
        <f t="shared" si="10"/>
        <v>-790581.99538374459</v>
      </c>
      <c r="K73" s="245">
        <f t="shared" si="10"/>
        <v>-774629.97578374459</v>
      </c>
      <c r="L73" s="245">
        <f t="shared" si="10"/>
        <v>-758677.95618374448</v>
      </c>
      <c r="M73" s="246">
        <f t="shared" si="10"/>
        <v>-742725.93658374459</v>
      </c>
      <c r="N73" s="245">
        <f t="shared" si="10"/>
        <v>-726773.9169837446</v>
      </c>
      <c r="O73" s="245">
        <f t="shared" si="10"/>
        <v>-771120.4834756169</v>
      </c>
      <c r="P73" s="245">
        <f t="shared" si="10"/>
        <v>-755168.4638756169</v>
      </c>
      <c r="Q73" s="245">
        <f t="shared" si="10"/>
        <v>-739216.4442756169</v>
      </c>
      <c r="R73" s="245">
        <f t="shared" si="10"/>
        <v>-723264.4246756169</v>
      </c>
      <c r="S73" s="245">
        <f t="shared" si="10"/>
        <v>-707312.4050756169</v>
      </c>
      <c r="T73" s="245">
        <f t="shared" si="10"/>
        <v>-691360.3854756169</v>
      </c>
      <c r="U73" s="245">
        <f t="shared" si="10"/>
        <v>-735706.95196748921</v>
      </c>
      <c r="V73" s="245">
        <f t="shared" si="10"/>
        <v>-719754.93236748909</v>
      </c>
      <c r="W73" s="245">
        <f t="shared" si="10"/>
        <v>-703802.91276748909</v>
      </c>
      <c r="X73" s="245">
        <f t="shared" si="10"/>
        <v>-687850.89316748909</v>
      </c>
      <c r="Y73" s="245">
        <f t="shared" si="10"/>
        <v>-671898.87356748909</v>
      </c>
      <c r="Z73" s="245">
        <f t="shared" si="10"/>
        <v>-655946.85396748898</v>
      </c>
      <c r="AA73" s="245">
        <f t="shared" si="10"/>
        <v>-639994.83436748898</v>
      </c>
    </row>
    <row r="74" spans="1:27" x14ac:dyDescent="0.25">
      <c r="A74" s="249" t="s">
        <v>308</v>
      </c>
      <c r="B74" s="247">
        <v>0</v>
      </c>
      <c r="C74" s="247">
        <f>IF($B$26-ABS(SUM($B$74:B74))&gt;0,-$B$26/$B$28,0)</f>
        <v>-1450183.5999999996</v>
      </c>
      <c r="D74" s="247">
        <f>IF($B$26-ABS(SUM($B$74:C74))&gt;0,-$B$26/$B$28,0)</f>
        <v>-1450183.5999999996</v>
      </c>
      <c r="E74" s="247">
        <f>IF($B$26-ABS(SUM($B$74:D74))&gt;0,-$B$26/$B$28,0)</f>
        <v>-1450183.5999999996</v>
      </c>
      <c r="F74" s="247">
        <f>IF($B$26-ABS(SUM($B$74:E74))&gt;0,-$B$26/$B$28,0)</f>
        <v>-1450183.5999999996</v>
      </c>
      <c r="G74" s="247">
        <f>IF($B$26-ABS(SUM($B$74:F74))&gt;0,-$B$26/$B$28,0)</f>
        <v>-1450183.5999999996</v>
      </c>
      <c r="H74" s="247">
        <f>IF($B$26-ABS(SUM($B$74:G74))&gt;0,-$B$26/$B$28,0)</f>
        <v>-1450183.5999999996</v>
      </c>
      <c r="I74" s="247">
        <f>IF($B$26-ABS(SUM($B$74:H74))&gt;0,-$B$26/$B$28,0)</f>
        <v>-1450183.5999999996</v>
      </c>
      <c r="J74" s="247">
        <f>IF($B$26-ABS(SUM($B$74:I74))&gt;0,-$B$26/$B$28,0)</f>
        <v>-1450183.5999999996</v>
      </c>
      <c r="K74" s="247">
        <f>IF($B$26-ABS(SUM($B$74:J74))&gt;0,-$B$26/$B$28,0)</f>
        <v>-1450183.5999999996</v>
      </c>
      <c r="L74" s="247">
        <f>IF($B$26-ABS(SUM($B$74:K74))&gt;0,-$B$26/$B$28,0)</f>
        <v>-1450183.5999999996</v>
      </c>
      <c r="M74" s="247">
        <f>IF($B$26-ABS(SUM($B$74:L74))&gt;0,-$B$26/$B$28,0)</f>
        <v>-1450183.5999999996</v>
      </c>
      <c r="N74" s="247">
        <f>IF($B$26-ABS(SUM($B$74:M74))&gt;0,-$B$26/$B$28,0)</f>
        <v>-1450183.5999999996</v>
      </c>
      <c r="O74" s="247">
        <f>IF($B$26-ABS(SUM($B$74:N74))&gt;0,-$B$26/$B$28,0)</f>
        <v>-1450183.5999999996</v>
      </c>
      <c r="P74" s="247">
        <f>IF($B$26-ABS(SUM($B$74:O74))&gt;0,-$B$26/$B$28,0)</f>
        <v>-1450183.5999999996</v>
      </c>
      <c r="Q74" s="247">
        <f>IF($B$26-ABS(SUM($B$74:P74))&gt;0,-$B$26/$B$28,0)</f>
        <v>-1450183.5999999996</v>
      </c>
      <c r="R74" s="247">
        <f>IF($B$26-ABS(SUM($B$74:Q74))&gt;0,-$B$26/$B$28,0)</f>
        <v>-1450183.5999999996</v>
      </c>
      <c r="S74" s="247">
        <f>IF($B$26-ABS(SUM($B$74:R74))&gt;0,-$B$26/$B$28,0)</f>
        <v>-1450183.5999999996</v>
      </c>
      <c r="T74" s="247">
        <f>IF($B$26-ABS(SUM($B$74:S74))&gt;0,-$B$26/$B$28,0)</f>
        <v>-1450183.5999999996</v>
      </c>
      <c r="U74" s="247">
        <f>IF($B$26-ABS(SUM($B$74:T74))&gt;0,-$B$26/$B$28,0)</f>
        <v>-1450183.5999999996</v>
      </c>
      <c r="V74" s="247">
        <f>IF($B$26-ABS(SUM($B$74:U74))&gt;0,-$B$26/$B$28,0)</f>
        <v>-1450183.5999999996</v>
      </c>
      <c r="W74" s="247">
        <f>IF($B$26-ABS(SUM($B$74:V74))&gt;0,-$B$26/$B$28,0)</f>
        <v>-1450183.5999999996</v>
      </c>
      <c r="X74" s="247">
        <f>IF($B$26-ABS(SUM($B$74:W74))&gt;0,-$B$26/$B$28,0)</f>
        <v>-1450183.5999999996</v>
      </c>
      <c r="Y74" s="247">
        <f>IF($B$26-ABS(SUM($B$74:X74))&gt;0,-$B$26/$B$28,0)</f>
        <v>-1450183.5999999996</v>
      </c>
      <c r="Z74" s="247">
        <f>IF($B$26-ABS(SUM($B$74:Y74))&gt;0,-$B$26/$B$28,0)</f>
        <v>-1450183.5999999996</v>
      </c>
      <c r="AA74" s="247">
        <f>IF($B$26-ABS(SUM($B$74:Z74))&gt;0,-$B$26/$B$28,0)</f>
        <v>-1450183.5999999996</v>
      </c>
    </row>
    <row r="75" spans="1:27" s="183" customFormat="1" ht="14.25" x14ac:dyDescent="0.25">
      <c r="A75" s="250" t="s">
        <v>572</v>
      </c>
      <c r="B75" s="245">
        <f t="shared" ref="B75:AA75" si="11">B73+B74</f>
        <v>0</v>
      </c>
      <c r="C75" s="245">
        <f t="shared" si="11"/>
        <v>-2292130.1430020886</v>
      </c>
      <c r="D75" s="245">
        <f t="shared" si="11"/>
        <v>-2276178.1234020884</v>
      </c>
      <c r="E75" s="245">
        <f t="shared" si="11"/>
        <v>-2260226.1038020886</v>
      </c>
      <c r="F75" s="245">
        <f t="shared" si="11"/>
        <v>-2244274.0842020884</v>
      </c>
      <c r="G75" s="245">
        <f t="shared" si="11"/>
        <v>-2228322.0646020882</v>
      </c>
      <c r="H75" s="245">
        <f t="shared" si="11"/>
        <v>-2212370.0450020884</v>
      </c>
      <c r="I75" s="245">
        <f t="shared" si="11"/>
        <v>-2256717.614983744</v>
      </c>
      <c r="J75" s="245">
        <f t="shared" si="11"/>
        <v>-2240765.5953837442</v>
      </c>
      <c r="K75" s="245">
        <f t="shared" si="11"/>
        <v>-2224813.5757837445</v>
      </c>
      <c r="L75" s="245">
        <f t="shared" si="11"/>
        <v>-2208861.5561837442</v>
      </c>
      <c r="M75" s="246">
        <f t="shared" si="11"/>
        <v>-2192909.536583744</v>
      </c>
      <c r="N75" s="245">
        <f t="shared" si="11"/>
        <v>-2176957.5169837442</v>
      </c>
      <c r="O75" s="245">
        <f t="shared" si="11"/>
        <v>-2221304.0834756168</v>
      </c>
      <c r="P75" s="245">
        <f t="shared" si="11"/>
        <v>-2205352.0638756165</v>
      </c>
      <c r="Q75" s="245">
        <f t="shared" si="11"/>
        <v>-2189400.0442756163</v>
      </c>
      <c r="R75" s="245">
        <f t="shared" si="11"/>
        <v>-2173448.0246756165</v>
      </c>
      <c r="S75" s="245">
        <f t="shared" si="11"/>
        <v>-2157496.0050756168</v>
      </c>
      <c r="T75" s="245">
        <f t="shared" si="11"/>
        <v>-2141543.9854756165</v>
      </c>
      <c r="U75" s="245">
        <f t="shared" si="11"/>
        <v>-2185890.5519674886</v>
      </c>
      <c r="V75" s="245">
        <f t="shared" si="11"/>
        <v>-2169938.5323674888</v>
      </c>
      <c r="W75" s="245">
        <f t="shared" si="11"/>
        <v>-2153986.5127674886</v>
      </c>
      <c r="X75" s="245">
        <f t="shared" si="11"/>
        <v>-2138034.4931674888</v>
      </c>
      <c r="Y75" s="245">
        <f t="shared" si="11"/>
        <v>-2122082.4735674886</v>
      </c>
      <c r="Z75" s="245">
        <f t="shared" si="11"/>
        <v>-2106130.4539674884</v>
      </c>
      <c r="AA75" s="245">
        <f t="shared" si="11"/>
        <v>-2090178.4343674886</v>
      </c>
    </row>
    <row r="76" spans="1:27" x14ac:dyDescent="0.25">
      <c r="A76" s="249" t="s">
        <v>307</v>
      </c>
      <c r="B76" s="247">
        <f t="shared" ref="B76:AA76" si="12">-B62</f>
        <v>0</v>
      </c>
      <c r="C76" s="247">
        <f t="shared" si="12"/>
        <v>0</v>
      </c>
      <c r="D76" s="247">
        <f t="shared" si="12"/>
        <v>0</v>
      </c>
      <c r="E76" s="247">
        <f t="shared" si="12"/>
        <v>0</v>
      </c>
      <c r="F76" s="247">
        <f t="shared" si="12"/>
        <v>0</v>
      </c>
      <c r="G76" s="247">
        <f t="shared" si="12"/>
        <v>0</v>
      </c>
      <c r="H76" s="247">
        <f t="shared" si="12"/>
        <v>0</v>
      </c>
      <c r="I76" s="247">
        <f t="shared" si="12"/>
        <v>0</v>
      </c>
      <c r="J76" s="247">
        <f t="shared" si="12"/>
        <v>0</v>
      </c>
      <c r="K76" s="247">
        <f t="shared" si="12"/>
        <v>0</v>
      </c>
      <c r="L76" s="247">
        <f t="shared" si="12"/>
        <v>0</v>
      </c>
      <c r="M76" s="248">
        <f t="shared" si="12"/>
        <v>0</v>
      </c>
      <c r="N76" s="247">
        <f t="shared" si="12"/>
        <v>0</v>
      </c>
      <c r="O76" s="247">
        <f t="shared" si="12"/>
        <v>0</v>
      </c>
      <c r="P76" s="247">
        <f t="shared" si="12"/>
        <v>0</v>
      </c>
      <c r="Q76" s="247">
        <f t="shared" si="12"/>
        <v>0</v>
      </c>
      <c r="R76" s="247">
        <f t="shared" si="12"/>
        <v>0</v>
      </c>
      <c r="S76" s="247">
        <f t="shared" si="12"/>
        <v>0</v>
      </c>
      <c r="T76" s="247">
        <f t="shared" si="12"/>
        <v>0</v>
      </c>
      <c r="U76" s="247">
        <f t="shared" si="12"/>
        <v>0</v>
      </c>
      <c r="V76" s="247">
        <f t="shared" si="12"/>
        <v>0</v>
      </c>
      <c r="W76" s="247">
        <f t="shared" si="12"/>
        <v>0</v>
      </c>
      <c r="X76" s="247">
        <f t="shared" si="12"/>
        <v>0</v>
      </c>
      <c r="Y76" s="247">
        <f t="shared" si="12"/>
        <v>0</v>
      </c>
      <c r="Z76" s="247">
        <f t="shared" si="12"/>
        <v>0</v>
      </c>
      <c r="AA76" s="247">
        <f t="shared" si="12"/>
        <v>0</v>
      </c>
    </row>
    <row r="77" spans="1:27" s="183" customFormat="1" ht="14.25" x14ac:dyDescent="0.25">
      <c r="A77" s="250" t="s">
        <v>311</v>
      </c>
      <c r="B77" s="245">
        <f t="shared" ref="B77:AA77" si="13">B75+B76</f>
        <v>0</v>
      </c>
      <c r="C77" s="245">
        <f t="shared" si="13"/>
        <v>-2292130.1430020886</v>
      </c>
      <c r="D77" s="245">
        <f t="shared" si="13"/>
        <v>-2276178.1234020884</v>
      </c>
      <c r="E77" s="245">
        <f t="shared" si="13"/>
        <v>-2260226.1038020886</v>
      </c>
      <c r="F77" s="245">
        <f t="shared" si="13"/>
        <v>-2244274.0842020884</v>
      </c>
      <c r="G77" s="245">
        <f t="shared" si="13"/>
        <v>-2228322.0646020882</v>
      </c>
      <c r="H77" s="245">
        <f t="shared" si="13"/>
        <v>-2212370.0450020884</v>
      </c>
      <c r="I77" s="245">
        <f t="shared" si="13"/>
        <v>-2256717.614983744</v>
      </c>
      <c r="J77" s="245">
        <f t="shared" si="13"/>
        <v>-2240765.5953837442</v>
      </c>
      <c r="K77" s="245">
        <f t="shared" si="13"/>
        <v>-2224813.5757837445</v>
      </c>
      <c r="L77" s="245">
        <f t="shared" si="13"/>
        <v>-2208861.5561837442</v>
      </c>
      <c r="M77" s="246">
        <f t="shared" si="13"/>
        <v>-2192909.536583744</v>
      </c>
      <c r="N77" s="245">
        <f t="shared" si="13"/>
        <v>-2176957.5169837442</v>
      </c>
      <c r="O77" s="245">
        <f t="shared" si="13"/>
        <v>-2221304.0834756168</v>
      </c>
      <c r="P77" s="245">
        <f t="shared" si="13"/>
        <v>-2205352.0638756165</v>
      </c>
      <c r="Q77" s="245">
        <f t="shared" si="13"/>
        <v>-2189400.0442756163</v>
      </c>
      <c r="R77" s="245">
        <f t="shared" si="13"/>
        <v>-2173448.0246756165</v>
      </c>
      <c r="S77" s="245">
        <f t="shared" si="13"/>
        <v>-2157496.0050756168</v>
      </c>
      <c r="T77" s="245">
        <f t="shared" si="13"/>
        <v>-2141543.9854756165</v>
      </c>
      <c r="U77" s="245">
        <f t="shared" si="13"/>
        <v>-2185890.5519674886</v>
      </c>
      <c r="V77" s="245">
        <f t="shared" si="13"/>
        <v>-2169938.5323674888</v>
      </c>
      <c r="W77" s="245">
        <f t="shared" si="13"/>
        <v>-2153986.5127674886</v>
      </c>
      <c r="X77" s="245">
        <f t="shared" si="13"/>
        <v>-2138034.4931674888</v>
      </c>
      <c r="Y77" s="245">
        <f t="shared" si="13"/>
        <v>-2122082.4735674886</v>
      </c>
      <c r="Z77" s="245">
        <f t="shared" si="13"/>
        <v>-2106130.4539674884</v>
      </c>
      <c r="AA77" s="245">
        <f t="shared" si="13"/>
        <v>-2090178.4343674886</v>
      </c>
    </row>
    <row r="78" spans="1:27" x14ac:dyDescent="0.25">
      <c r="A78" s="249" t="s">
        <v>306</v>
      </c>
      <c r="B78" s="247">
        <f t="shared" ref="B78:AA78" si="14">-B77*$B$37</f>
        <v>0</v>
      </c>
      <c r="C78" s="247">
        <f t="shared" si="14"/>
        <v>458426.02860041778</v>
      </c>
      <c r="D78" s="247">
        <f t="shared" si="14"/>
        <v>455235.62468041771</v>
      </c>
      <c r="E78" s="247">
        <f t="shared" si="14"/>
        <v>452045.22076041775</v>
      </c>
      <c r="F78" s="247">
        <f t="shared" si="14"/>
        <v>448854.81684041768</v>
      </c>
      <c r="G78" s="247">
        <f t="shared" si="14"/>
        <v>445664.41292041767</v>
      </c>
      <c r="H78" s="247">
        <f t="shared" si="14"/>
        <v>442474.00900041772</v>
      </c>
      <c r="I78" s="247">
        <f t="shared" si="14"/>
        <v>451343.5229967488</v>
      </c>
      <c r="J78" s="247">
        <f t="shared" si="14"/>
        <v>448153.11907674884</v>
      </c>
      <c r="K78" s="247">
        <f t="shared" si="14"/>
        <v>444962.71515674889</v>
      </c>
      <c r="L78" s="247">
        <f t="shared" si="14"/>
        <v>441772.31123674888</v>
      </c>
      <c r="M78" s="248">
        <f t="shared" si="14"/>
        <v>438581.90731674881</v>
      </c>
      <c r="N78" s="247">
        <f t="shared" si="14"/>
        <v>435391.50339674886</v>
      </c>
      <c r="O78" s="247">
        <f t="shared" si="14"/>
        <v>444260.81669512339</v>
      </c>
      <c r="P78" s="247">
        <f t="shared" si="14"/>
        <v>441070.41277512332</v>
      </c>
      <c r="Q78" s="247">
        <f t="shared" si="14"/>
        <v>437880.00885512331</v>
      </c>
      <c r="R78" s="247">
        <f t="shared" si="14"/>
        <v>434689.60493512335</v>
      </c>
      <c r="S78" s="247">
        <f t="shared" si="14"/>
        <v>431499.2010151234</v>
      </c>
      <c r="T78" s="247">
        <f t="shared" si="14"/>
        <v>428308.79709512333</v>
      </c>
      <c r="U78" s="247">
        <f t="shared" si="14"/>
        <v>437178.11039349774</v>
      </c>
      <c r="V78" s="247">
        <f t="shared" si="14"/>
        <v>433987.70647349779</v>
      </c>
      <c r="W78" s="247">
        <f t="shared" si="14"/>
        <v>430797.30255349772</v>
      </c>
      <c r="X78" s="247">
        <f t="shared" si="14"/>
        <v>427606.89863349777</v>
      </c>
      <c r="Y78" s="247">
        <f t="shared" si="14"/>
        <v>424416.49471349776</v>
      </c>
      <c r="Z78" s="247">
        <f t="shared" si="14"/>
        <v>421226.09079349769</v>
      </c>
      <c r="AA78" s="247">
        <f t="shared" si="14"/>
        <v>418035.68687349773</v>
      </c>
    </row>
    <row r="79" spans="1:27" ht="16.5" thickBot="1" x14ac:dyDescent="0.3">
      <c r="A79" s="251" t="s">
        <v>310</v>
      </c>
      <c r="B79" s="252">
        <f t="shared" ref="B79:AA79" si="15">B77+B78</f>
        <v>0</v>
      </c>
      <c r="C79" s="252">
        <f t="shared" si="15"/>
        <v>-1833704.1144016709</v>
      </c>
      <c r="D79" s="252">
        <f t="shared" si="15"/>
        <v>-1820942.4987216708</v>
      </c>
      <c r="E79" s="252">
        <f t="shared" si="15"/>
        <v>-1808180.883041671</v>
      </c>
      <c r="F79" s="252">
        <f t="shared" si="15"/>
        <v>-1795419.2673616707</v>
      </c>
      <c r="G79" s="252">
        <f t="shared" si="15"/>
        <v>-1782657.6516816705</v>
      </c>
      <c r="H79" s="252">
        <f t="shared" si="15"/>
        <v>-1769896.0360016706</v>
      </c>
      <c r="I79" s="252">
        <f t="shared" si="15"/>
        <v>-1805374.0919869952</v>
      </c>
      <c r="J79" s="252">
        <f t="shared" si="15"/>
        <v>-1792612.4763069954</v>
      </c>
      <c r="K79" s="252">
        <f t="shared" si="15"/>
        <v>-1779850.8606269956</v>
      </c>
      <c r="L79" s="252">
        <f t="shared" si="15"/>
        <v>-1767089.2449469953</v>
      </c>
      <c r="M79" s="253">
        <f t="shared" si="15"/>
        <v>-1754327.6292669952</v>
      </c>
      <c r="N79" s="252">
        <f t="shared" si="15"/>
        <v>-1741566.0135869954</v>
      </c>
      <c r="O79" s="252">
        <f t="shared" si="15"/>
        <v>-1777043.2667804933</v>
      </c>
      <c r="P79" s="252">
        <f t="shared" si="15"/>
        <v>-1764281.6511004933</v>
      </c>
      <c r="Q79" s="252">
        <f t="shared" si="15"/>
        <v>-1751520.035420493</v>
      </c>
      <c r="R79" s="252">
        <f t="shared" si="15"/>
        <v>-1738758.4197404932</v>
      </c>
      <c r="S79" s="252">
        <f t="shared" si="15"/>
        <v>-1725996.8040604934</v>
      </c>
      <c r="T79" s="252">
        <f t="shared" si="15"/>
        <v>-1713235.1883804933</v>
      </c>
      <c r="U79" s="252">
        <f t="shared" si="15"/>
        <v>-1748712.441573991</v>
      </c>
      <c r="V79" s="252">
        <f t="shared" si="15"/>
        <v>-1735950.8258939912</v>
      </c>
      <c r="W79" s="252">
        <f t="shared" si="15"/>
        <v>-1723189.2102139909</v>
      </c>
      <c r="X79" s="252">
        <f t="shared" si="15"/>
        <v>-1710427.5945339911</v>
      </c>
      <c r="Y79" s="252">
        <f t="shared" si="15"/>
        <v>-1697665.9788539908</v>
      </c>
      <c r="Z79" s="252">
        <f t="shared" si="15"/>
        <v>-1684904.3631739907</v>
      </c>
      <c r="AA79" s="252">
        <f t="shared" si="15"/>
        <v>-1672142.7474939909</v>
      </c>
    </row>
    <row r="80" spans="1:27" s="257" customFormat="1" ht="16.5" thickBot="1" x14ac:dyDescent="0.3">
      <c r="A80" s="254"/>
      <c r="B80" s="255">
        <v>0</v>
      </c>
      <c r="C80" s="255">
        <v>1</v>
      </c>
      <c r="D80" s="255">
        <f>C80+1</f>
        <v>2</v>
      </c>
      <c r="E80" s="255">
        <f t="shared" ref="E80:AA80" si="16">D80+1</f>
        <v>3</v>
      </c>
      <c r="F80" s="255">
        <f t="shared" si="16"/>
        <v>4</v>
      </c>
      <c r="G80" s="255">
        <f t="shared" si="16"/>
        <v>5</v>
      </c>
      <c r="H80" s="255">
        <f t="shared" si="16"/>
        <v>6</v>
      </c>
      <c r="I80" s="255">
        <f t="shared" si="16"/>
        <v>7</v>
      </c>
      <c r="J80" s="255">
        <f t="shared" si="16"/>
        <v>8</v>
      </c>
      <c r="K80" s="255">
        <f t="shared" si="16"/>
        <v>9</v>
      </c>
      <c r="L80" s="255">
        <f t="shared" si="16"/>
        <v>10</v>
      </c>
      <c r="M80" s="256">
        <f t="shared" si="16"/>
        <v>11</v>
      </c>
      <c r="N80" s="255">
        <f t="shared" si="16"/>
        <v>12</v>
      </c>
      <c r="O80" s="255">
        <f t="shared" si="16"/>
        <v>13</v>
      </c>
      <c r="P80" s="255">
        <f t="shared" si="16"/>
        <v>14</v>
      </c>
      <c r="Q80" s="255">
        <f t="shared" si="16"/>
        <v>15</v>
      </c>
      <c r="R80" s="255">
        <f t="shared" si="16"/>
        <v>16</v>
      </c>
      <c r="S80" s="255">
        <f t="shared" si="16"/>
        <v>17</v>
      </c>
      <c r="T80" s="255">
        <f t="shared" si="16"/>
        <v>18</v>
      </c>
      <c r="U80" s="255">
        <f t="shared" si="16"/>
        <v>19</v>
      </c>
      <c r="V80" s="255">
        <f t="shared" si="16"/>
        <v>20</v>
      </c>
      <c r="W80" s="255">
        <f t="shared" si="16"/>
        <v>21</v>
      </c>
      <c r="X80" s="255">
        <f t="shared" si="16"/>
        <v>22</v>
      </c>
      <c r="Y80" s="255">
        <f t="shared" si="16"/>
        <v>23</v>
      </c>
      <c r="Z80" s="255">
        <f t="shared" si="16"/>
        <v>24</v>
      </c>
      <c r="AA80" s="255">
        <f t="shared" si="16"/>
        <v>25</v>
      </c>
    </row>
    <row r="81" spans="1:27" ht="31.5" x14ac:dyDescent="0.25">
      <c r="A81" s="233" t="s">
        <v>309</v>
      </c>
      <c r="B81" s="221" t="str">
        <f>B48</f>
        <v>Год окончания строительства 2021</v>
      </c>
      <c r="C81" s="221">
        <f t="shared" ref="C81:AA81" si="17">C48</f>
        <v>2021</v>
      </c>
      <c r="D81" s="221">
        <f t="shared" si="17"/>
        <v>2022</v>
      </c>
      <c r="E81" s="221">
        <f t="shared" si="17"/>
        <v>2023</v>
      </c>
      <c r="F81" s="221">
        <f t="shared" si="17"/>
        <v>2024</v>
      </c>
      <c r="G81" s="221">
        <f t="shared" si="17"/>
        <v>2025</v>
      </c>
      <c r="H81" s="221">
        <f t="shared" si="17"/>
        <v>2026</v>
      </c>
      <c r="I81" s="221">
        <f t="shared" si="17"/>
        <v>2027</v>
      </c>
      <c r="J81" s="221">
        <f t="shared" si="17"/>
        <v>2028</v>
      </c>
      <c r="K81" s="221">
        <f t="shared" si="17"/>
        <v>2029</v>
      </c>
      <c r="L81" s="221">
        <f t="shared" si="17"/>
        <v>2030</v>
      </c>
      <c r="M81" s="234">
        <f t="shared" si="17"/>
        <v>2031</v>
      </c>
      <c r="N81" s="221">
        <f t="shared" si="17"/>
        <v>2032</v>
      </c>
      <c r="O81" s="221">
        <f t="shared" si="17"/>
        <v>2033</v>
      </c>
      <c r="P81" s="221">
        <f t="shared" si="17"/>
        <v>2034</v>
      </c>
      <c r="Q81" s="221">
        <f t="shared" si="17"/>
        <v>2035</v>
      </c>
      <c r="R81" s="221">
        <f t="shared" si="17"/>
        <v>2036</v>
      </c>
      <c r="S81" s="221">
        <f t="shared" si="17"/>
        <v>2037</v>
      </c>
      <c r="T81" s="221">
        <f t="shared" si="17"/>
        <v>2038</v>
      </c>
      <c r="U81" s="221">
        <f t="shared" si="17"/>
        <v>2039</v>
      </c>
      <c r="V81" s="221">
        <f t="shared" si="17"/>
        <v>2040</v>
      </c>
      <c r="W81" s="221">
        <f t="shared" si="17"/>
        <v>2041</v>
      </c>
      <c r="X81" s="221">
        <f t="shared" si="17"/>
        <v>2042</v>
      </c>
      <c r="Y81" s="221">
        <f t="shared" si="17"/>
        <v>2043</v>
      </c>
      <c r="Z81" s="221">
        <f t="shared" si="17"/>
        <v>2044</v>
      </c>
      <c r="AA81" s="221">
        <f t="shared" si="17"/>
        <v>2045</v>
      </c>
    </row>
    <row r="82" spans="1:27" s="183" customFormat="1" ht="14.25" x14ac:dyDescent="0.25">
      <c r="A82" s="244" t="s">
        <v>572</v>
      </c>
      <c r="B82" s="245">
        <f t="shared" ref="B82:AA82" si="18">B75</f>
        <v>0</v>
      </c>
      <c r="C82" s="245">
        <f t="shared" si="18"/>
        <v>-2292130.1430020886</v>
      </c>
      <c r="D82" s="245">
        <f t="shared" si="18"/>
        <v>-2276178.1234020884</v>
      </c>
      <c r="E82" s="245">
        <f t="shared" si="18"/>
        <v>-2260226.1038020886</v>
      </c>
      <c r="F82" s="245">
        <f t="shared" si="18"/>
        <v>-2244274.0842020884</v>
      </c>
      <c r="G82" s="245">
        <f t="shared" si="18"/>
        <v>-2228322.0646020882</v>
      </c>
      <c r="H82" s="245">
        <f t="shared" si="18"/>
        <v>-2212370.0450020884</v>
      </c>
      <c r="I82" s="245">
        <f t="shared" si="18"/>
        <v>-2256717.614983744</v>
      </c>
      <c r="J82" s="245">
        <f t="shared" si="18"/>
        <v>-2240765.5953837442</v>
      </c>
      <c r="K82" s="245">
        <f t="shared" si="18"/>
        <v>-2224813.5757837445</v>
      </c>
      <c r="L82" s="245">
        <f t="shared" si="18"/>
        <v>-2208861.5561837442</v>
      </c>
      <c r="M82" s="246">
        <f t="shared" si="18"/>
        <v>-2192909.536583744</v>
      </c>
      <c r="N82" s="245">
        <f t="shared" si="18"/>
        <v>-2176957.5169837442</v>
      </c>
      <c r="O82" s="245">
        <f t="shared" si="18"/>
        <v>-2221304.0834756168</v>
      </c>
      <c r="P82" s="245">
        <f t="shared" si="18"/>
        <v>-2205352.0638756165</v>
      </c>
      <c r="Q82" s="245">
        <f t="shared" si="18"/>
        <v>-2189400.0442756163</v>
      </c>
      <c r="R82" s="245">
        <f t="shared" si="18"/>
        <v>-2173448.0246756165</v>
      </c>
      <c r="S82" s="245">
        <f t="shared" si="18"/>
        <v>-2157496.0050756168</v>
      </c>
      <c r="T82" s="245">
        <f t="shared" si="18"/>
        <v>-2141543.9854756165</v>
      </c>
      <c r="U82" s="245">
        <f t="shared" si="18"/>
        <v>-2185890.5519674886</v>
      </c>
      <c r="V82" s="245">
        <f t="shared" si="18"/>
        <v>-2169938.5323674888</v>
      </c>
      <c r="W82" s="245">
        <f t="shared" si="18"/>
        <v>-2153986.5127674886</v>
      </c>
      <c r="X82" s="245">
        <f t="shared" si="18"/>
        <v>-2138034.4931674888</v>
      </c>
      <c r="Y82" s="245">
        <f t="shared" si="18"/>
        <v>-2122082.4735674886</v>
      </c>
      <c r="Z82" s="245">
        <f t="shared" si="18"/>
        <v>-2106130.4539674884</v>
      </c>
      <c r="AA82" s="245">
        <f t="shared" si="18"/>
        <v>-2090178.4343674886</v>
      </c>
    </row>
    <row r="83" spans="1:27" x14ac:dyDescent="0.25">
      <c r="A83" s="249" t="s">
        <v>308</v>
      </c>
      <c r="B83" s="247">
        <f t="shared" ref="B83:AA83" si="19">-B74</f>
        <v>0</v>
      </c>
      <c r="C83" s="247">
        <f t="shared" si="19"/>
        <v>1450183.5999999996</v>
      </c>
      <c r="D83" s="247">
        <f t="shared" si="19"/>
        <v>1450183.5999999996</v>
      </c>
      <c r="E83" s="247">
        <f t="shared" si="19"/>
        <v>1450183.5999999996</v>
      </c>
      <c r="F83" s="247">
        <f t="shared" si="19"/>
        <v>1450183.5999999996</v>
      </c>
      <c r="G83" s="247">
        <f t="shared" si="19"/>
        <v>1450183.5999999996</v>
      </c>
      <c r="H83" s="247">
        <f t="shared" si="19"/>
        <v>1450183.5999999996</v>
      </c>
      <c r="I83" s="247">
        <f t="shared" si="19"/>
        <v>1450183.5999999996</v>
      </c>
      <c r="J83" s="247">
        <f t="shared" si="19"/>
        <v>1450183.5999999996</v>
      </c>
      <c r="K83" s="247">
        <f t="shared" si="19"/>
        <v>1450183.5999999996</v>
      </c>
      <c r="L83" s="247">
        <f t="shared" si="19"/>
        <v>1450183.5999999996</v>
      </c>
      <c r="M83" s="248">
        <f t="shared" si="19"/>
        <v>1450183.5999999996</v>
      </c>
      <c r="N83" s="247">
        <f t="shared" si="19"/>
        <v>1450183.5999999996</v>
      </c>
      <c r="O83" s="247">
        <f t="shared" si="19"/>
        <v>1450183.5999999996</v>
      </c>
      <c r="P83" s="247">
        <f t="shared" si="19"/>
        <v>1450183.5999999996</v>
      </c>
      <c r="Q83" s="247">
        <f t="shared" si="19"/>
        <v>1450183.5999999996</v>
      </c>
      <c r="R83" s="247">
        <f t="shared" si="19"/>
        <v>1450183.5999999996</v>
      </c>
      <c r="S83" s="247">
        <f t="shared" si="19"/>
        <v>1450183.5999999996</v>
      </c>
      <c r="T83" s="247">
        <f t="shared" si="19"/>
        <v>1450183.5999999996</v>
      </c>
      <c r="U83" s="247">
        <f t="shared" si="19"/>
        <v>1450183.5999999996</v>
      </c>
      <c r="V83" s="247">
        <f t="shared" si="19"/>
        <v>1450183.5999999996</v>
      </c>
      <c r="W83" s="247">
        <f t="shared" si="19"/>
        <v>1450183.5999999996</v>
      </c>
      <c r="X83" s="247">
        <f t="shared" si="19"/>
        <v>1450183.5999999996</v>
      </c>
      <c r="Y83" s="247">
        <f t="shared" si="19"/>
        <v>1450183.5999999996</v>
      </c>
      <c r="Z83" s="247">
        <f t="shared" si="19"/>
        <v>1450183.5999999996</v>
      </c>
      <c r="AA83" s="247">
        <f t="shared" si="19"/>
        <v>1450183.5999999996</v>
      </c>
    </row>
    <row r="84" spans="1:27" x14ac:dyDescent="0.25">
      <c r="A84" s="249" t="s">
        <v>307</v>
      </c>
      <c r="B84" s="247">
        <f t="shared" ref="B84:AA84" si="20">B76</f>
        <v>0</v>
      </c>
      <c r="C84" s="247">
        <f t="shared" si="20"/>
        <v>0</v>
      </c>
      <c r="D84" s="247">
        <f t="shared" si="20"/>
        <v>0</v>
      </c>
      <c r="E84" s="247">
        <f t="shared" si="20"/>
        <v>0</v>
      </c>
      <c r="F84" s="247">
        <f t="shared" si="20"/>
        <v>0</v>
      </c>
      <c r="G84" s="247">
        <f t="shared" si="20"/>
        <v>0</v>
      </c>
      <c r="H84" s="247">
        <f t="shared" si="20"/>
        <v>0</v>
      </c>
      <c r="I84" s="247">
        <f t="shared" si="20"/>
        <v>0</v>
      </c>
      <c r="J84" s="247">
        <f t="shared" si="20"/>
        <v>0</v>
      </c>
      <c r="K84" s="247">
        <f t="shared" si="20"/>
        <v>0</v>
      </c>
      <c r="L84" s="247">
        <f t="shared" si="20"/>
        <v>0</v>
      </c>
      <c r="M84" s="248">
        <f t="shared" si="20"/>
        <v>0</v>
      </c>
      <c r="N84" s="247">
        <f t="shared" si="20"/>
        <v>0</v>
      </c>
      <c r="O84" s="247">
        <f t="shared" si="20"/>
        <v>0</v>
      </c>
      <c r="P84" s="247">
        <f t="shared" si="20"/>
        <v>0</v>
      </c>
      <c r="Q84" s="247">
        <f t="shared" si="20"/>
        <v>0</v>
      </c>
      <c r="R84" s="247">
        <f t="shared" si="20"/>
        <v>0</v>
      </c>
      <c r="S84" s="247">
        <f t="shared" si="20"/>
        <v>0</v>
      </c>
      <c r="T84" s="247">
        <f t="shared" si="20"/>
        <v>0</v>
      </c>
      <c r="U84" s="247">
        <f t="shared" si="20"/>
        <v>0</v>
      </c>
      <c r="V84" s="247">
        <f t="shared" si="20"/>
        <v>0</v>
      </c>
      <c r="W84" s="247">
        <f t="shared" si="20"/>
        <v>0</v>
      </c>
      <c r="X84" s="247">
        <f t="shared" si="20"/>
        <v>0</v>
      </c>
      <c r="Y84" s="247">
        <f t="shared" si="20"/>
        <v>0</v>
      </c>
      <c r="Z84" s="247">
        <f t="shared" si="20"/>
        <v>0</v>
      </c>
      <c r="AA84" s="247">
        <f t="shared" si="20"/>
        <v>0</v>
      </c>
    </row>
    <row r="85" spans="1:27" x14ac:dyDescent="0.25">
      <c r="A85" s="249" t="s">
        <v>306</v>
      </c>
      <c r="B85" s="247">
        <f>IF(SUM($B$78:B78)+SUM($A$85:A85)&gt;0,0,SUM($B$78:B78)-SUM($A$85:A85))</f>
        <v>0</v>
      </c>
      <c r="C85" s="247">
        <f>IF(SUM($B$78:C78)+SUM($A$85:B85)&gt;0,0,SUM($B$78:C78)-SUM($A$85:B85))</f>
        <v>0</v>
      </c>
      <c r="D85" s="247">
        <f>IF(SUM($B$78:D78)+SUM($A$85:C85)&gt;0,0,SUM($B$78:D78)-SUM($A$85:C85))</f>
        <v>0</v>
      </c>
      <c r="E85" s="247">
        <f>IF(SUM($B$78:E78)+SUM($A$85:D85)&gt;0,0,SUM($B$78:E78)-SUM($A$85:D85))</f>
        <v>0</v>
      </c>
      <c r="F85" s="247">
        <f>IF(SUM($B$78:F78)+SUM($A$85:E85)&gt;0,0,SUM($B$78:F78)-SUM($A$85:E85))</f>
        <v>0</v>
      </c>
      <c r="G85" s="247">
        <f>IF(SUM($B$78:G78)+SUM($A$85:F85)&gt;0,0,SUM($B$78:G78)-SUM($A$85:F85))</f>
        <v>0</v>
      </c>
      <c r="H85" s="247">
        <f>IF(SUM($B$78:H78)+SUM($A$85:G85)&gt;0,0,SUM($B$78:H78)-SUM($A$85:G85))</f>
        <v>0</v>
      </c>
      <c r="I85" s="247">
        <f>IF(SUM($B$78:I78)+SUM($A$85:H85)&gt;0,0,SUM($B$78:I78)-SUM($A$85:H85))</f>
        <v>0</v>
      </c>
      <c r="J85" s="247">
        <f>IF(SUM($B$78:J78)+SUM($A$85:I85)&gt;0,0,SUM($B$78:J78)-SUM($A$85:I85))</f>
        <v>0</v>
      </c>
      <c r="K85" s="247">
        <f>IF(SUM($B$78:K78)+SUM($A$85:J85)&gt;0,0,SUM($B$78:K78)-SUM($A$85:J85))</f>
        <v>0</v>
      </c>
      <c r="L85" s="247">
        <f>IF(SUM($B$78:L78)+SUM($A$85:K85)&gt;0,0,SUM($B$78:L78)-SUM($A$85:K85))</f>
        <v>0</v>
      </c>
      <c r="M85" s="248">
        <f>IF(SUM($B$78:M78)+SUM($A$85:L85)&gt;0,0,SUM($B$78:M78)-SUM($A$85:L85))</f>
        <v>0</v>
      </c>
      <c r="N85" s="247">
        <f>IF(SUM($B$78:N78)+SUM($A$85:M85)&gt;0,0,SUM($B$78:N78)-SUM($A$85:M85))</f>
        <v>0</v>
      </c>
      <c r="O85" s="247">
        <f>IF(SUM($B$78:O78)+SUM($A$85:N85)&gt;0,0,SUM($B$78:O78)-SUM($A$85:N85))</f>
        <v>0</v>
      </c>
      <c r="P85" s="247">
        <f>IF(SUM($B$78:P78)+SUM($A$85:O85)&gt;0,0,SUM($B$78:P78)-SUM($A$85:O85))</f>
        <v>0</v>
      </c>
      <c r="Q85" s="247">
        <f>IF(SUM($B$78:Q78)+SUM($A$85:P85)&gt;0,0,SUM($B$78:Q78)-SUM($A$85:P85))</f>
        <v>0</v>
      </c>
      <c r="R85" s="247">
        <f>IF(SUM($B$78:R78)+SUM($A$85:Q85)&gt;0,0,SUM($B$78:R78)-SUM($A$85:Q85))</f>
        <v>0</v>
      </c>
      <c r="S85" s="247">
        <f>IF(SUM($B$78:S78)+SUM($A$85:R85)&gt;0,0,SUM($B$78:S78)-SUM($A$85:R85))</f>
        <v>0</v>
      </c>
      <c r="T85" s="247">
        <f>IF(SUM($B$78:T78)+SUM($A$85:S85)&gt;0,0,SUM($B$78:T78)-SUM($A$85:S85))</f>
        <v>0</v>
      </c>
      <c r="U85" s="247">
        <f>IF(SUM($B$78:U78)+SUM($A$85:T85)&gt;0,0,SUM($B$78:U78)-SUM($A$85:T85))</f>
        <v>0</v>
      </c>
      <c r="V85" s="247">
        <f>IF(SUM($B$78:V78)+SUM($A$85:U85)&gt;0,0,SUM($B$78:V78)-SUM($A$85:U85))</f>
        <v>0</v>
      </c>
      <c r="W85" s="247">
        <f>IF(SUM($B$78:W78)+SUM($A$85:V85)&gt;0,0,SUM($B$78:W78)-SUM($A$85:V85))</f>
        <v>0</v>
      </c>
      <c r="X85" s="247">
        <f>IF(SUM($B$78:X78)+SUM($A$85:W85)&gt;0,0,SUM($B$78:X78)-SUM($A$85:W85))</f>
        <v>0</v>
      </c>
      <c r="Y85" s="247">
        <f>IF(SUM($B$78:Y78)+SUM($A$85:X85)&gt;0,0,SUM($B$78:Y78)-SUM($A$85:X85))</f>
        <v>0</v>
      </c>
      <c r="Z85" s="247">
        <f>IF(SUM($B$78:Z78)+SUM($A$85:Y85)&gt;0,0,SUM($B$78:Z78)-SUM($A$85:Y85))</f>
        <v>0</v>
      </c>
      <c r="AA85" s="247">
        <f>IF(SUM($B$78:AA78)+SUM($A$85:Z85)&gt;0,0,SUM($B$78:AA78)-SUM($A$85:Z85))</f>
        <v>0</v>
      </c>
    </row>
    <row r="86" spans="1:27" x14ac:dyDescent="0.25">
      <c r="A86" s="249" t="s">
        <v>305</v>
      </c>
      <c r="B86" s="258">
        <f>IF(((SUM($B$65:B65)+SUM($B$67:B71))+SUM($B$88:B88))&lt;0,((SUM($B$65:B65)+SUM($B$67:B71))+SUM($B$88:B88))*0.2-SUM($A$86:A86),IF(SUM(A$86:$B86)&lt;0,0-SUM(A$86:$B86),0))</f>
        <v>-7250917.9999999991</v>
      </c>
      <c r="C86" s="258">
        <f>IF(((SUM($B$65:C65)+SUM($B$67:C71))+SUM($B$88:C88))&lt;0,((SUM($B$65:C65)+SUM($B$67:C71))+SUM($B$88:C88))*0.2-SUM($A$86:B86),IF(SUM(B$86:$B86)&lt;0,0-SUM(B$86:$B86),0))</f>
        <v>-12059.516520418227</v>
      </c>
      <c r="D86" s="258">
        <f>IF(((SUM($B$65:D65)+SUM($B$67:D71))+SUM($B$88:D88))&lt;0,((SUM($B$65:D65)+SUM($B$67:D71))+SUM($B$88:D88))*0.2-SUM($A$86:C86),IF(SUM($B$86:C86)&lt;0,0-SUM($B$86:C86),0))</f>
        <v>-12059.516520416364</v>
      </c>
      <c r="E86" s="258">
        <f>IF(((SUM($B$65:E65)+SUM($B$67:E71))+SUM($B$88:E88))&lt;0,((SUM($B$65:E65)+SUM($B$67:E71))+SUM($B$88:E88))*0.2-SUM($A$86:D86),IF(SUM($B$86:D86)&lt;0,0-SUM($B$86:D86),0))</f>
        <v>-12059.516520418227</v>
      </c>
      <c r="F86" s="258">
        <f>IF(((SUM($B$65:F65)+SUM($B$67:F71))+SUM($B$88:F88))&lt;0,((SUM($B$65:F65)+SUM($B$67:F71))+SUM($B$88:F88))*0.2-SUM($A$86:E86),IF(SUM($B$86:E86)&lt;0,0-SUM($B$86:E86),0))</f>
        <v>-12059.516520418227</v>
      </c>
      <c r="G86" s="258">
        <f>IF(((SUM($B$65:G65)+SUM($B$67:G71))+SUM($B$88:G88))&lt;0,((SUM($B$65:G65)+SUM($B$67:G71))+SUM($B$88:G88))*0.2-SUM($A$86:F86),IF(SUM($B$86:F86)&lt;0,0-SUM($B$86:F86),0))</f>
        <v>-12059.516520418227</v>
      </c>
      <c r="H86" s="258">
        <f>IF(((SUM($B$65:H65)+SUM($B$67:H71))+SUM($B$88:H88))&lt;0,((SUM($B$65:H65)+SUM($B$67:H71))+SUM($B$88:H88))*0.2-SUM($A$86:G86),IF(SUM($B$86:G86)&lt;0,0-SUM($B$86:G86),0))</f>
        <v>-12059.516520417295</v>
      </c>
      <c r="I86" s="258">
        <f>IF(((SUM($B$65:I65)+SUM($B$67:I71))+SUM($B$88:I88))&lt;0,((SUM($B$65:I65)+SUM($B$67:I71))+SUM($B$88:I88))*0.2-SUM($A$86:H86),IF(SUM($B$86:H86)&lt;0,0-SUM($B$86:H86),0))</f>
        <v>-24119.434436748736</v>
      </c>
      <c r="J86" s="258">
        <f>IF(((SUM($B$65:J65)+SUM($B$67:J71))+SUM($B$88:J88))&lt;0,((SUM($B$65:J65)+SUM($B$67:J71))+SUM($B$88:J88))*0.2-SUM($A$86:I86),IF(SUM($B$86:I86)&lt;0,0-SUM($B$86:I86),0))</f>
        <v>-24119.434436748736</v>
      </c>
      <c r="K86" s="258">
        <f>IF(((SUM($B$65:K65)+SUM($B$67:K71))+SUM($B$88:K88))&lt;0,((SUM($B$65:K65)+SUM($B$67:K71))+SUM($B$88:K88))*0.2-SUM($A$86:J86),IF(SUM($B$86:J86)&lt;0,0-SUM($B$86:J86),0))</f>
        <v>-24119.434436748736</v>
      </c>
      <c r="L86" s="258">
        <f>IF(((SUM($B$65:L65)+SUM($B$67:L71))+SUM($B$88:L88))&lt;0,((SUM($B$65:L65)+SUM($B$67:L71))+SUM($B$88:L88))*0.2-SUM($A$86:K86),IF(SUM($B$86:K86)&lt;0,0-SUM($B$86:K86),0))</f>
        <v>-24119.434436748736</v>
      </c>
      <c r="M86" s="258">
        <f>IF(((SUM($B$65:M65)+SUM($B$67:M71))+SUM($B$88:M88))&lt;0,((SUM($B$65:M65)+SUM($B$67:M71))+SUM($B$88:M88))*0.2-SUM($A$86:L86),IF(SUM($B$86:L86)&lt;0,0-SUM($B$86:L86),0))</f>
        <v>-24119.434436749667</v>
      </c>
      <c r="N86" s="258">
        <f>IF(((SUM($B$65:N65)+SUM($B$67:N71))+SUM($B$88:N88))&lt;0,((SUM($B$65:N65)+SUM($B$67:N71))+SUM($B$88:N88))*0.2-SUM($A$86:M86),IF(SUM($B$86:M86)&lt;0,0-SUM($B$86:M86),0))</f>
        <v>-24119.434436748736</v>
      </c>
      <c r="O86" s="258">
        <f>IF(((SUM($B$65:O65)+SUM($B$67:O71))+SUM($B$88:O88))&lt;0,((SUM($B$65:O65)+SUM($B$67:O71))+SUM($B$88:O88))*0.2-SUM($A$86:N86),IF(SUM($B$86:N86)&lt;0,0-SUM($B$86:N86),0))</f>
        <v>-36179.151655123569</v>
      </c>
      <c r="P86" s="258">
        <f>IF(((SUM($B$65:P65)+SUM($B$67:P71))+SUM($B$88:P88))&lt;0,((SUM($B$65:P65)+SUM($B$67:P71))+SUM($B$88:P88))*0.2-SUM($A$86:O86),IF(SUM($B$86:O86)&lt;0,0-SUM($B$86:O86),0))</f>
        <v>-36179.151655122638</v>
      </c>
      <c r="Q86" s="258">
        <f>IF(((SUM($B$65:Q65)+SUM($B$67:Q71))+SUM($B$88:Q88))&lt;0,((SUM($B$65:Q65)+SUM($B$67:Q71))+SUM($B$88:Q88))*0.2-SUM($A$86:P86),IF(SUM($B$86:P86)&lt;0,0-SUM($B$86:P86),0))</f>
        <v>-36179.1516551245</v>
      </c>
      <c r="R86" s="258">
        <f>IF(((SUM($B$65:R65)+SUM($B$67:R71))+SUM($B$88:R88))&lt;0,((SUM($B$65:R65)+SUM($B$67:R71))+SUM($B$88:R88))*0.2-SUM($A$86:Q86),IF(SUM($B$86:Q86)&lt;0,0-SUM($B$86:Q86),0))</f>
        <v>-36179.1516551245</v>
      </c>
      <c r="S86" s="258">
        <f>IF(((SUM($B$65:S65)+SUM($B$67:S71))+SUM($B$88:S88))&lt;0,((SUM($B$65:S65)+SUM($B$67:S71))+SUM($B$88:S88))*0.2-SUM($A$86:R86),IF(SUM($B$86:R86)&lt;0,0-SUM($B$86:R86),0))</f>
        <v>-36179.151655122638</v>
      </c>
      <c r="T86" s="258">
        <f>IF(((SUM($B$65:T65)+SUM($B$67:T71))+SUM($B$88:T88))&lt;0,((SUM($B$65:T65)+SUM($B$67:T71))+SUM($B$88:T88))*0.2-SUM($A$86:S86),IF(SUM($B$86:S86)&lt;0,0-SUM($B$86:S86),0))</f>
        <v>-36179.151655123569</v>
      </c>
      <c r="U86" s="258">
        <f>IF(((SUM($B$65:U65)+SUM($B$67:U71))+SUM($B$88:U88))&lt;0,((SUM($B$65:U65)+SUM($B$67:U71))+SUM($B$88:U88))*0.2-SUM($A$86:T86),IF(SUM($B$86:T86)&lt;0,0-SUM($B$86:T86),0))</f>
        <v>-48238.868873498403</v>
      </c>
      <c r="V86" s="258">
        <f>IF(((SUM($B$65:V65)+SUM($B$67:V71))+SUM($B$88:V88))&lt;0,((SUM($B$65:V65)+SUM($B$67:V71))+SUM($B$88:V88))*0.2-SUM($A$86:U86),IF(SUM($B$86:U86)&lt;0,0-SUM($B$86:U86),0))</f>
        <v>-48238.868873497471</v>
      </c>
      <c r="W86" s="258">
        <f>IF(((SUM($B$65:W65)+SUM($B$67:W71))+SUM($B$88:W88))&lt;0,((SUM($B$65:W65)+SUM($B$67:W71))+SUM($B$88:W88))*0.2-SUM($A$86:V86),IF(SUM($B$86:V86)&lt;0,0-SUM($B$86:V86),0))</f>
        <v>-48238.868873497471</v>
      </c>
      <c r="X86" s="258">
        <f>IF(((SUM($B$65:X65)+SUM($B$67:X71))+SUM($B$88:X88))&lt;0,((SUM($B$65:X65)+SUM($B$67:X71))+SUM($B$88:X88))*0.2-SUM($A$86:W86),IF(SUM($B$86:W86)&lt;0,0-SUM($B$86:W86),0))</f>
        <v>-48238.868873498403</v>
      </c>
      <c r="Y86" s="258">
        <f>IF(((SUM($B$65:Y65)+SUM($B$67:Y71))+SUM($B$88:Y88))&lt;0,((SUM($B$65:Y65)+SUM($B$67:Y71))+SUM($B$88:Y88))*0.2-SUM($A$86:X86),IF(SUM($B$86:X86)&lt;0,0-SUM($B$86:X86),0))</f>
        <v>-48238.868873497471</v>
      </c>
      <c r="Z86" s="258">
        <f>IF(((SUM($B$65:Z65)+SUM($B$67:Z71))+SUM($B$88:Z88))&lt;0,((SUM($B$65:Z65)+SUM($B$67:Z71))+SUM($B$88:Z88))*0.2-SUM($A$86:Y86),IF(SUM($B$86:Y86)&lt;0,0-SUM($B$86:Y86),0))</f>
        <v>-48238.868873498403</v>
      </c>
      <c r="AA86" s="258">
        <f>IF(((SUM($B$65:AA65)+SUM($B$67:AA71))+SUM($B$88:AA88))&lt;0,((SUM($B$65:AA65)+SUM($B$67:AA71))+SUM($B$88:AA88))*0.2-SUM($A$86:Z86),IF(SUM($B$86:Z86)&lt;0,0-SUM($B$86:Z86),0))</f>
        <v>-48238.868873497471</v>
      </c>
    </row>
    <row r="87" spans="1:27" x14ac:dyDescent="0.25">
      <c r="A87" s="249" t="s">
        <v>304</v>
      </c>
      <c r="B87" s="247">
        <f>-B65*(B40)</f>
        <v>0</v>
      </c>
      <c r="C87" s="247">
        <f t="shared" ref="C87:AA87" si="21">-(C65-B65)*$B$40</f>
        <v>0</v>
      </c>
      <c r="D87" s="247">
        <f t="shared" si="21"/>
        <v>0</v>
      </c>
      <c r="E87" s="247">
        <f t="shared" si="21"/>
        <v>0</v>
      </c>
      <c r="F87" s="247">
        <f t="shared" si="21"/>
        <v>0</v>
      </c>
      <c r="G87" s="247">
        <f t="shared" si="21"/>
        <v>0</v>
      </c>
      <c r="H87" s="247">
        <f t="shared" si="21"/>
        <v>0</v>
      </c>
      <c r="I87" s="247">
        <f t="shared" si="21"/>
        <v>0</v>
      </c>
      <c r="J87" s="247">
        <f t="shared" si="21"/>
        <v>0</v>
      </c>
      <c r="K87" s="247">
        <f t="shared" si="21"/>
        <v>0</v>
      </c>
      <c r="L87" s="247">
        <f t="shared" si="21"/>
        <v>0</v>
      </c>
      <c r="M87" s="248">
        <f t="shared" si="21"/>
        <v>0</v>
      </c>
      <c r="N87" s="247">
        <f t="shared" si="21"/>
        <v>0</v>
      </c>
      <c r="O87" s="247">
        <f t="shared" si="21"/>
        <v>0</v>
      </c>
      <c r="P87" s="247">
        <f t="shared" si="21"/>
        <v>0</v>
      </c>
      <c r="Q87" s="247">
        <f t="shared" si="21"/>
        <v>0</v>
      </c>
      <c r="R87" s="247">
        <f t="shared" si="21"/>
        <v>0</v>
      </c>
      <c r="S87" s="247">
        <f t="shared" si="21"/>
        <v>0</v>
      </c>
      <c r="T87" s="247">
        <f t="shared" si="21"/>
        <v>0</v>
      </c>
      <c r="U87" s="247">
        <f t="shared" si="21"/>
        <v>0</v>
      </c>
      <c r="V87" s="247">
        <f t="shared" si="21"/>
        <v>0</v>
      </c>
      <c r="W87" s="247">
        <f t="shared" si="21"/>
        <v>0</v>
      </c>
      <c r="X87" s="247">
        <f t="shared" si="21"/>
        <v>0</v>
      </c>
      <c r="Y87" s="247">
        <f t="shared" si="21"/>
        <v>0</v>
      </c>
      <c r="Z87" s="247">
        <f t="shared" si="21"/>
        <v>0</v>
      </c>
      <c r="AA87" s="247">
        <f t="shared" si="21"/>
        <v>0</v>
      </c>
    </row>
    <row r="88" spans="1:27" x14ac:dyDescent="0.25">
      <c r="A88" s="249" t="s">
        <v>303</v>
      </c>
      <c r="B88" s="247">
        <f>-($B$26+$B$27)*$B$29</f>
        <v>-36254589.999999993</v>
      </c>
      <c r="C88" s="247">
        <v>0</v>
      </c>
      <c r="D88" s="247">
        <v>0</v>
      </c>
      <c r="E88" s="247">
        <v>0</v>
      </c>
      <c r="F88" s="247">
        <v>0</v>
      </c>
      <c r="G88" s="247">
        <v>0</v>
      </c>
      <c r="H88" s="247">
        <v>0</v>
      </c>
      <c r="I88" s="247">
        <v>0</v>
      </c>
      <c r="J88" s="247">
        <v>0</v>
      </c>
      <c r="K88" s="247">
        <v>0</v>
      </c>
      <c r="L88" s="247">
        <v>0</v>
      </c>
      <c r="M88" s="248">
        <v>0</v>
      </c>
      <c r="N88" s="247">
        <v>0</v>
      </c>
      <c r="O88" s="247">
        <v>0</v>
      </c>
      <c r="P88" s="247">
        <v>0</v>
      </c>
      <c r="Q88" s="247">
        <v>0</v>
      </c>
      <c r="R88" s="247">
        <v>0</v>
      </c>
      <c r="S88" s="247">
        <v>0</v>
      </c>
      <c r="T88" s="247">
        <v>0</v>
      </c>
      <c r="U88" s="247">
        <v>0</v>
      </c>
      <c r="V88" s="247">
        <v>0</v>
      </c>
      <c r="W88" s="247">
        <v>0</v>
      </c>
      <c r="X88" s="247">
        <v>0</v>
      </c>
      <c r="Y88" s="247">
        <v>0</v>
      </c>
      <c r="Z88" s="247">
        <v>0</v>
      </c>
      <c r="AA88" s="247">
        <v>0</v>
      </c>
    </row>
    <row r="89" spans="1:27" x14ac:dyDescent="0.25">
      <c r="A89" s="249" t="s">
        <v>302</v>
      </c>
      <c r="B89" s="247">
        <f t="shared" ref="B89:AA89" si="22">B60-B61</f>
        <v>0</v>
      </c>
      <c r="C89" s="247">
        <f t="shared" si="22"/>
        <v>0</v>
      </c>
      <c r="D89" s="247">
        <f t="shared" si="22"/>
        <v>0</v>
      </c>
      <c r="E89" s="247">
        <f t="shared" si="22"/>
        <v>0</v>
      </c>
      <c r="F89" s="247">
        <f t="shared" si="22"/>
        <v>0</v>
      </c>
      <c r="G89" s="247">
        <f t="shared" si="22"/>
        <v>0</v>
      </c>
      <c r="H89" s="247">
        <f t="shared" si="22"/>
        <v>0</v>
      </c>
      <c r="I89" s="247">
        <f t="shared" si="22"/>
        <v>0</v>
      </c>
      <c r="J89" s="247">
        <f t="shared" si="22"/>
        <v>0</v>
      </c>
      <c r="K89" s="247">
        <f t="shared" si="22"/>
        <v>0</v>
      </c>
      <c r="L89" s="247">
        <f t="shared" si="22"/>
        <v>0</v>
      </c>
      <c r="M89" s="248">
        <f t="shared" si="22"/>
        <v>0</v>
      </c>
      <c r="N89" s="247">
        <f t="shared" si="22"/>
        <v>0</v>
      </c>
      <c r="O89" s="247">
        <f t="shared" si="22"/>
        <v>0</v>
      </c>
      <c r="P89" s="247">
        <f t="shared" si="22"/>
        <v>0</v>
      </c>
      <c r="Q89" s="247">
        <f t="shared" si="22"/>
        <v>0</v>
      </c>
      <c r="R89" s="247">
        <f t="shared" si="22"/>
        <v>0</v>
      </c>
      <c r="S89" s="247">
        <f t="shared" si="22"/>
        <v>0</v>
      </c>
      <c r="T89" s="247">
        <f t="shared" si="22"/>
        <v>0</v>
      </c>
      <c r="U89" s="247">
        <f t="shared" si="22"/>
        <v>0</v>
      </c>
      <c r="V89" s="247">
        <f t="shared" si="22"/>
        <v>0</v>
      </c>
      <c r="W89" s="247">
        <f t="shared" si="22"/>
        <v>0</v>
      </c>
      <c r="X89" s="247">
        <f t="shared" si="22"/>
        <v>0</v>
      </c>
      <c r="Y89" s="247">
        <f t="shared" si="22"/>
        <v>0</v>
      </c>
      <c r="Z89" s="247">
        <f t="shared" si="22"/>
        <v>0</v>
      </c>
      <c r="AA89" s="247">
        <f t="shared" si="22"/>
        <v>0</v>
      </c>
    </row>
    <row r="90" spans="1:27" s="183" customFormat="1" ht="14.25" x14ac:dyDescent="0.25">
      <c r="A90" s="259" t="s">
        <v>301</v>
      </c>
      <c r="B90" s="245">
        <f>SUM(B82:B89)</f>
        <v>-43505507.999999993</v>
      </c>
      <c r="C90" s="245">
        <f t="shared" ref="C90:AA90" si="23">SUM(C82:C89)</f>
        <v>-854006.05952250725</v>
      </c>
      <c r="D90" s="245">
        <f>SUM(D82:D89)</f>
        <v>-838054.03992250515</v>
      </c>
      <c r="E90" s="245">
        <f>SUM(E82:E89)</f>
        <v>-822102.02032250725</v>
      </c>
      <c r="F90" s="245">
        <f t="shared" si="23"/>
        <v>-806150.00072250701</v>
      </c>
      <c r="G90" s="245">
        <f t="shared" si="23"/>
        <v>-790197.98112250678</v>
      </c>
      <c r="H90" s="245">
        <f t="shared" si="23"/>
        <v>-774245.96152250608</v>
      </c>
      <c r="I90" s="245">
        <f t="shared" si="23"/>
        <v>-830653.4494204931</v>
      </c>
      <c r="J90" s="245">
        <f t="shared" si="23"/>
        <v>-814701.42982049333</v>
      </c>
      <c r="K90" s="245">
        <f t="shared" si="23"/>
        <v>-798749.41022049356</v>
      </c>
      <c r="L90" s="245">
        <f t="shared" si="23"/>
        <v>-782797.39062049333</v>
      </c>
      <c r="M90" s="246">
        <f t="shared" si="23"/>
        <v>-766845.37102049403</v>
      </c>
      <c r="N90" s="245">
        <f t="shared" si="23"/>
        <v>-750893.35142049333</v>
      </c>
      <c r="O90" s="245">
        <f t="shared" si="23"/>
        <v>-807299.6351307407</v>
      </c>
      <c r="P90" s="245">
        <f t="shared" si="23"/>
        <v>-791347.61553073954</v>
      </c>
      <c r="Q90" s="245">
        <f t="shared" si="23"/>
        <v>-775395.59593074117</v>
      </c>
      <c r="R90" s="245">
        <f t="shared" si="23"/>
        <v>-759443.5763307414</v>
      </c>
      <c r="S90" s="245">
        <f t="shared" si="23"/>
        <v>-743491.55673073977</v>
      </c>
      <c r="T90" s="245">
        <f t="shared" si="23"/>
        <v>-727539.53713074047</v>
      </c>
      <c r="U90" s="245">
        <f t="shared" si="23"/>
        <v>-783945.82084098738</v>
      </c>
      <c r="V90" s="245">
        <f t="shared" si="23"/>
        <v>-767993.80124098668</v>
      </c>
      <c r="W90" s="245">
        <f t="shared" si="23"/>
        <v>-752041.78164098645</v>
      </c>
      <c r="X90" s="245">
        <f t="shared" si="23"/>
        <v>-736089.76204098761</v>
      </c>
      <c r="Y90" s="245">
        <f t="shared" si="23"/>
        <v>-720137.74244098645</v>
      </c>
      <c r="Z90" s="245">
        <f t="shared" si="23"/>
        <v>-704185.72284098715</v>
      </c>
      <c r="AA90" s="245">
        <f t="shared" si="23"/>
        <v>-688233.70324098645</v>
      </c>
    </row>
    <row r="91" spans="1:27" s="183" customFormat="1" ht="14.25" x14ac:dyDescent="0.25">
      <c r="A91" s="259" t="s">
        <v>573</v>
      </c>
      <c r="B91" s="245">
        <f>SUM($B$90:B90)</f>
        <v>-43505507.999999993</v>
      </c>
      <c r="C91" s="245">
        <f>SUM($B$90:C90)</f>
        <v>-44359514.059522502</v>
      </c>
      <c r="D91" s="245">
        <f>SUM($B$90:D90)</f>
        <v>-45197568.099445008</v>
      </c>
      <c r="E91" s="245">
        <f>SUM($B$90:E90)</f>
        <v>-46019670.119767517</v>
      </c>
      <c r="F91" s="245">
        <f>SUM($B$90:F90)</f>
        <v>-46825820.120490022</v>
      </c>
      <c r="G91" s="245">
        <f>SUM($B$90:G90)</f>
        <v>-47616018.101612531</v>
      </c>
      <c r="H91" s="245">
        <f>SUM($B$90:H90)</f>
        <v>-48390264.063135035</v>
      </c>
      <c r="I91" s="245">
        <f>SUM($B$90:I90)</f>
        <v>-49220917.512555525</v>
      </c>
      <c r="J91" s="245">
        <f>SUM($B$90:J90)</f>
        <v>-50035618.942376018</v>
      </c>
      <c r="K91" s="245">
        <f>SUM($B$90:K90)</f>
        <v>-50834368.352596514</v>
      </c>
      <c r="L91" s="245">
        <f>SUM($B$90:L90)</f>
        <v>-51617165.743217006</v>
      </c>
      <c r="M91" s="246">
        <f>SUM($B$90:M90)</f>
        <v>-52384011.114237502</v>
      </c>
      <c r="N91" s="245">
        <f>SUM($B$90:N90)</f>
        <v>-53134904.465657994</v>
      </c>
      <c r="O91" s="245">
        <f>SUM($B$90:O90)</f>
        <v>-53942204.100788735</v>
      </c>
      <c r="P91" s="245">
        <f>SUM($B$90:P90)</f>
        <v>-54733551.716319472</v>
      </c>
      <c r="Q91" s="245">
        <f>SUM($B$90:Q90)</f>
        <v>-55508947.312250212</v>
      </c>
      <c r="R91" s="245">
        <f>SUM($B$90:R90)</f>
        <v>-56268390.888580956</v>
      </c>
      <c r="S91" s="245">
        <f>SUM($B$90:S90)</f>
        <v>-57011882.445311695</v>
      </c>
      <c r="T91" s="245">
        <f>SUM($B$90:T90)</f>
        <v>-57739421.982442439</v>
      </c>
      <c r="U91" s="245">
        <f>SUM($B$90:U90)</f>
        <v>-58523367.803283423</v>
      </c>
      <c r="V91" s="245">
        <f>SUM($B$90:V90)</f>
        <v>-59291361.604524411</v>
      </c>
      <c r="W91" s="245">
        <f>SUM($B$90:W90)</f>
        <v>-60043403.386165395</v>
      </c>
      <c r="X91" s="245">
        <f>SUM($B$90:X90)</f>
        <v>-60779493.148206383</v>
      </c>
      <c r="Y91" s="245">
        <f>SUM($B$90:Y90)</f>
        <v>-61499630.890647367</v>
      </c>
      <c r="Z91" s="245">
        <f>SUM($B$90:Z90)</f>
        <v>-62203816.613488354</v>
      </c>
      <c r="AA91" s="245">
        <f>SUM($B$90:AA90)</f>
        <v>-62892050.316729337</v>
      </c>
    </row>
    <row r="92" spans="1:27" x14ac:dyDescent="0.25">
      <c r="A92" s="260" t="s">
        <v>300</v>
      </c>
      <c r="B92" s="261">
        <f t="shared" ref="B92:AA92" si="24">1/POWER((1+$B$45),B80)</f>
        <v>1</v>
      </c>
      <c r="C92" s="261">
        <f t="shared" si="24"/>
        <v>0.88105726872246692</v>
      </c>
      <c r="D92" s="261">
        <f t="shared" si="24"/>
        <v>0.77626191076869333</v>
      </c>
      <c r="E92" s="261">
        <f t="shared" si="24"/>
        <v>0.68393119891514842</v>
      </c>
      <c r="F92" s="261">
        <f t="shared" si="24"/>
        <v>0.60258255411026285</v>
      </c>
      <c r="G92" s="261">
        <f t="shared" si="24"/>
        <v>0.53090973930419638</v>
      </c>
      <c r="H92" s="261">
        <f t="shared" si="24"/>
        <v>0.4677618848495122</v>
      </c>
      <c r="I92" s="261">
        <f t="shared" si="24"/>
        <v>0.41212500867798435</v>
      </c>
      <c r="J92" s="261">
        <f t="shared" si="24"/>
        <v>0.3631057345180479</v>
      </c>
      <c r="K92" s="261">
        <f t="shared" si="24"/>
        <v>0.31991694671193649</v>
      </c>
      <c r="L92" s="261">
        <f t="shared" si="24"/>
        <v>0.28186515128804979</v>
      </c>
      <c r="M92" s="262">
        <f t="shared" si="24"/>
        <v>0.24833934034189409</v>
      </c>
      <c r="N92" s="261">
        <f t="shared" si="24"/>
        <v>0.21880118091796832</v>
      </c>
      <c r="O92" s="261">
        <f t="shared" si="24"/>
        <v>0.19277637085283555</v>
      </c>
      <c r="P92" s="261">
        <f t="shared" si="24"/>
        <v>0.16984702277782865</v>
      </c>
      <c r="Q92" s="261">
        <f t="shared" si="24"/>
        <v>0.14964495398927638</v>
      </c>
      <c r="R92" s="261">
        <f t="shared" si="24"/>
        <v>0.13184577443989109</v>
      </c>
      <c r="S92" s="261">
        <f t="shared" si="24"/>
        <v>0.11616367792060887</v>
      </c>
      <c r="T92" s="261">
        <f t="shared" si="24"/>
        <v>0.102346852793488</v>
      </c>
      <c r="U92" s="261">
        <f t="shared" si="24"/>
        <v>9.0173438584570942E-2</v>
      </c>
      <c r="V92" s="261">
        <f t="shared" si="24"/>
        <v>7.9447963510635183E-2</v>
      </c>
      <c r="W92" s="261">
        <f t="shared" si="24"/>
        <v>6.999820573624245E-2</v>
      </c>
      <c r="X92" s="261">
        <f t="shared" si="24"/>
        <v>6.1672427961447097E-2</v>
      </c>
      <c r="Y92" s="261">
        <f t="shared" si="24"/>
        <v>5.4336940935195678E-2</v>
      </c>
      <c r="Z92" s="261">
        <f t="shared" si="24"/>
        <v>4.7873956771097514E-2</v>
      </c>
      <c r="AA92" s="261">
        <f t="shared" si="24"/>
        <v>4.2179697595680632E-2</v>
      </c>
    </row>
    <row r="93" spans="1:27" s="183" customFormat="1" ht="14.25" x14ac:dyDescent="0.25">
      <c r="A93" s="263" t="s">
        <v>574</v>
      </c>
      <c r="B93" s="264">
        <f t="shared" ref="B93:AA93" si="25">B90*B92</f>
        <v>-43505507.999999993</v>
      </c>
      <c r="C93" s="264">
        <f t="shared" si="25"/>
        <v>-752428.24627533671</v>
      </c>
      <c r="D93" s="264">
        <f t="shared" si="25"/>
        <v>-650549.43035766669</v>
      </c>
      <c r="E93" s="264">
        <f t="shared" si="25"/>
        <v>-562261.2203897381</v>
      </c>
      <c r="F93" s="264">
        <f t="shared" si="25"/>
        <v>-485771.9264313585</v>
      </c>
      <c r="G93" s="264">
        <f t="shared" si="25"/>
        <v>-419523.80415645236</v>
      </c>
      <c r="H93" s="264">
        <f t="shared" si="25"/>
        <v>-362162.75029889034</v>
      </c>
      <c r="I93" s="264">
        <f t="shared" si="25"/>
        <v>-342333.06005081837</v>
      </c>
      <c r="J93" s="264">
        <f t="shared" si="25"/>
        <v>-295822.76108787407</v>
      </c>
      <c r="K93" s="264">
        <f t="shared" si="25"/>
        <v>-255533.47250570034</v>
      </c>
      <c r="L93" s="264">
        <f t="shared" si="25"/>
        <v>-220643.30493513597</v>
      </c>
      <c r="M93" s="246">
        <f t="shared" si="25"/>
        <v>-190437.8735834645</v>
      </c>
      <c r="N93" s="264">
        <f t="shared" si="25"/>
        <v>-164296.35203425493</v>
      </c>
      <c r="O93" s="264">
        <f t="shared" si="25"/>
        <v>-155628.29385132249</v>
      </c>
      <c r="P93" s="264">
        <f t="shared" si="25"/>
        <v>-134408.0364802299</v>
      </c>
      <c r="Q93" s="264">
        <f t="shared" si="25"/>
        <v>-116034.0382765433</v>
      </c>
      <c r="R93" s="264">
        <f t="shared" si="25"/>
        <v>-100129.42646472715</v>
      </c>
      <c r="S93" s="264">
        <f t="shared" si="25"/>
        <v>-86366.713732761753</v>
      </c>
      <c r="T93" s="264">
        <f t="shared" si="25"/>
        <v>-74461.381908162293</v>
      </c>
      <c r="U93" s="264">
        <f t="shared" si="25"/>
        <v>-70691.090329235827</v>
      </c>
      <c r="V93" s="264">
        <f t="shared" si="25"/>
        <v>-61015.543497387916</v>
      </c>
      <c r="W93" s="264">
        <f t="shared" si="25"/>
        <v>-52641.575353556087</v>
      </c>
      <c r="X93" s="264">
        <f t="shared" si="25"/>
        <v>-45396.442822631543</v>
      </c>
      <c r="Y93" s="264">
        <f t="shared" si="25"/>
        <v>-39130.081976221038</v>
      </c>
      <c r="Z93" s="264">
        <f t="shared" si="25"/>
        <v>-33712.156854113477</v>
      </c>
      <c r="AA93" s="264">
        <f t="shared" si="25"/>
        <v>-29029.489477860214</v>
      </c>
    </row>
    <row r="94" spans="1:27" s="183" customFormat="1" ht="14.25" x14ac:dyDescent="0.25">
      <c r="A94" s="263" t="s">
        <v>575</v>
      </c>
      <c r="B94" s="264">
        <f>SUM($B$93:B93)</f>
        <v>-43505507.999999993</v>
      </c>
      <c r="C94" s="264">
        <f>SUM($B$93:C93)</f>
        <v>-44257936.246275328</v>
      </c>
      <c r="D94" s="264">
        <f>SUM($B$93:D93)</f>
        <v>-44908485.676632993</v>
      </c>
      <c r="E94" s="264">
        <f>SUM($B$93:E93)</f>
        <v>-45470746.897022732</v>
      </c>
      <c r="F94" s="264">
        <f>SUM($B$93:F93)</f>
        <v>-45956518.823454089</v>
      </c>
      <c r="G94" s="264">
        <f>SUM($B$93:G93)</f>
        <v>-46376042.627610542</v>
      </c>
      <c r="H94" s="264">
        <f>SUM($B$93:H93)</f>
        <v>-46738205.377909429</v>
      </c>
      <c r="I94" s="264">
        <f>SUM($B$93:I93)</f>
        <v>-47080538.437960245</v>
      </c>
      <c r="J94" s="264">
        <f>SUM($B$93:J93)</f>
        <v>-47376361.199048117</v>
      </c>
      <c r="K94" s="264">
        <f>SUM($B$93:K93)</f>
        <v>-47631894.67155382</v>
      </c>
      <c r="L94" s="264">
        <f>SUM($B$93:L93)</f>
        <v>-47852537.976488955</v>
      </c>
      <c r="M94" s="246">
        <f>SUM($B$93:M93)</f>
        <v>-48042975.850072421</v>
      </c>
      <c r="N94" s="264">
        <f>SUM($B$93:N93)</f>
        <v>-48207272.202106677</v>
      </c>
      <c r="O94" s="264">
        <f>SUM($B$93:O93)</f>
        <v>-48362900.495958</v>
      </c>
      <c r="P94" s="264">
        <f>SUM($B$93:P93)</f>
        <v>-48497308.532438233</v>
      </c>
      <c r="Q94" s="264">
        <f>SUM($B$93:Q93)</f>
        <v>-48613342.570714779</v>
      </c>
      <c r="R94" s="264">
        <f>SUM($B$93:R93)</f>
        <v>-48713471.997179508</v>
      </c>
      <c r="S94" s="264">
        <f>SUM($B$93:S93)</f>
        <v>-48799838.710912272</v>
      </c>
      <c r="T94" s="264">
        <f>SUM($B$93:T93)</f>
        <v>-48874300.092820436</v>
      </c>
      <c r="U94" s="264">
        <f>SUM($B$93:U93)</f>
        <v>-48944991.183149673</v>
      </c>
      <c r="V94" s="264">
        <f>SUM($B$93:V93)</f>
        <v>-49006006.726647064</v>
      </c>
      <c r="W94" s="264">
        <f>SUM($B$93:W93)</f>
        <v>-49058648.302000619</v>
      </c>
      <c r="X94" s="264">
        <f>SUM($B$93:X93)</f>
        <v>-49104044.744823255</v>
      </c>
      <c r="Y94" s="264">
        <f>SUM($B$93:Y93)</f>
        <v>-49143174.826799475</v>
      </c>
      <c r="Z94" s="264">
        <f>SUM($B$93:Z93)</f>
        <v>-49176886.98365359</v>
      </c>
      <c r="AA94" s="264">
        <f>SUM($B$93:AA93)</f>
        <v>-49205916.473131448</v>
      </c>
    </row>
    <row r="95" spans="1:27" s="183" customFormat="1" ht="14.25" x14ac:dyDescent="0.25">
      <c r="A95" s="263" t="s">
        <v>576</v>
      </c>
      <c r="B95" s="265">
        <f>IF((ISERR(IRR($B$90:B90))),0,IF(IRR($B$90:B90)&lt;0,0,IRR($B$90:B90)))</f>
        <v>0</v>
      </c>
      <c r="C95" s="265">
        <f>IF((ISERR(IRR($B$90:C90))),0,IF(IRR($B$90:C90)&lt;0,0,IRR($B$90:C90)))</f>
        <v>0</v>
      </c>
      <c r="D95" s="265">
        <f>IF((ISERR(IRR($B$90:D90))),0,IF(IRR($B$90:D90)&lt;0,0,IRR($B$90:D90)))</f>
        <v>0</v>
      </c>
      <c r="E95" s="265">
        <f>IF((ISERR(IRR($B$90:E90))),0,IF(IRR($B$90:E90)&lt;0,0,IRR($B$90:E90)))</f>
        <v>0</v>
      </c>
      <c r="F95" s="265">
        <f>IF((ISERR(IRR($B$90:F90))),0,IF(IRR($B$90:F90)&lt;0,0,IRR($B$90:F90)))</f>
        <v>0</v>
      </c>
      <c r="G95" s="265">
        <f>IF((ISERR(IRR($B$90:G90))),0,IF(IRR($B$90:G90)&lt;0,0,IRR($B$90:G90)))</f>
        <v>0</v>
      </c>
      <c r="H95" s="265">
        <f>IF((ISERR(IRR($B$90:H90))),0,IF(IRR($B$90:H90)&lt;0,0,IRR($B$90:H90)))</f>
        <v>0</v>
      </c>
      <c r="I95" s="265">
        <f>IF((ISERR(IRR($B$90:I90))),0,IF(IRR($B$90:I90)&lt;0,0,IRR($B$90:I90)))</f>
        <v>0</v>
      </c>
      <c r="J95" s="265">
        <f>IF((ISERR(IRR($B$90:J90))),0,IF(IRR($B$90:J90)&lt;0,0,IRR($B$90:J90)))</f>
        <v>0</v>
      </c>
      <c r="K95" s="265">
        <f>IF((ISERR(IRR($B$90:K90))),0,IF(IRR($B$90:K90)&lt;0,0,IRR($B$90:K90)))</f>
        <v>0</v>
      </c>
      <c r="L95" s="265">
        <f>IF((ISERR(IRR($B$90:L90))),0,IF(IRR($B$90:L90)&lt;0,0,IRR($B$90:L90)))</f>
        <v>0</v>
      </c>
      <c r="M95" s="266">
        <f>IF((ISERR(IRR($B$90:M90))),0,IF(IRR($B$90:M90)&lt;0,0,IRR($B$90:M90)))</f>
        <v>0</v>
      </c>
      <c r="N95" s="265">
        <f>IF((ISERR(IRR($B$90:N90))),0,IF(IRR($B$90:N90)&lt;0,0,IRR($B$90:N90)))</f>
        <v>0</v>
      </c>
      <c r="O95" s="265">
        <f>IF((ISERR(IRR($B$90:O90))),0,IF(IRR($B$90:O90)&lt;0,0,IRR($B$90:O90)))</f>
        <v>0</v>
      </c>
      <c r="P95" s="265">
        <f>IF((ISERR(IRR($B$90:P90))),0,IF(IRR($B$90:P90)&lt;0,0,IRR($B$90:P90)))</f>
        <v>0</v>
      </c>
      <c r="Q95" s="265">
        <f>IF((ISERR(IRR($B$90:Q90))),0,IF(IRR($B$90:Q90)&lt;0,0,IRR($B$90:Q90)))</f>
        <v>0</v>
      </c>
      <c r="R95" s="265">
        <f>IF((ISERR(IRR($B$90:R90))),0,IF(IRR($B$90:R90)&lt;0,0,IRR($B$90:R90)))</f>
        <v>0</v>
      </c>
      <c r="S95" s="265">
        <f>IF((ISERR(IRR($B$90:S90))),0,IF(IRR($B$90:S90)&lt;0,0,IRR($B$90:S90)))</f>
        <v>0</v>
      </c>
      <c r="T95" s="265">
        <f>IF((ISERR(IRR($B$90:T90))),0,IF(IRR($B$90:T90)&lt;0,0,IRR($B$90:T90)))</f>
        <v>0</v>
      </c>
      <c r="U95" s="265">
        <f>IF((ISERR(IRR($B$90:U90))),0,IF(IRR($B$90:U90)&lt;0,0,IRR($B$90:U90)))</f>
        <v>0</v>
      </c>
      <c r="V95" s="265">
        <f>IF((ISERR(IRR($B$90:V90))),0,IF(IRR($B$90:V90)&lt;0,0,IRR($B$90:V90)))</f>
        <v>0</v>
      </c>
      <c r="W95" s="265">
        <f>IF((ISERR(IRR($B$90:W90))),0,IF(IRR($B$90:W90)&lt;0,0,IRR($B$90:W90)))</f>
        <v>0</v>
      </c>
      <c r="X95" s="265">
        <f>IF((ISERR(IRR($B$90:X90))),0,IF(IRR($B$90:X90)&lt;0,0,IRR($B$90:X90)))</f>
        <v>0</v>
      </c>
      <c r="Y95" s="265">
        <f>IF((ISERR(IRR($B$90:Y90))),0,IF(IRR($B$90:Y90)&lt;0,0,IRR($B$90:Y90)))</f>
        <v>0</v>
      </c>
      <c r="Z95" s="265">
        <f>IF((ISERR(IRR($B$90:Z90))),0,IF(IRR($B$90:Z90)&lt;0,0,IRR($B$90:Z90)))</f>
        <v>0</v>
      </c>
      <c r="AA95" s="265">
        <f>IF((ISERR(IRR($B$90:AA90))),0,IF(IRR($B$90:AA90)&lt;0,0,IRR($B$90:AA90)))</f>
        <v>0</v>
      </c>
    </row>
    <row r="96" spans="1:27" s="183" customFormat="1" ht="14.25" x14ac:dyDescent="0.25">
      <c r="A96" s="263" t="s">
        <v>577</v>
      </c>
      <c r="B96" s="267">
        <f>IF(AND(B91&gt;0,A91&lt;0),(B80-(B91/(B91-A91))),0)</f>
        <v>0</v>
      </c>
      <c r="C96" s="267">
        <f t="shared" ref="C96:P96" si="26">IF(AND(C91&gt;0,B91&lt;0),(C80-(C91/(C91-B91))),0)</f>
        <v>0</v>
      </c>
      <c r="D96" s="267">
        <f t="shared" si="26"/>
        <v>0</v>
      </c>
      <c r="E96" s="267">
        <f t="shared" si="26"/>
        <v>0</v>
      </c>
      <c r="F96" s="267">
        <f t="shared" si="26"/>
        <v>0</v>
      </c>
      <c r="G96" s="267">
        <f t="shared" si="26"/>
        <v>0</v>
      </c>
      <c r="H96" s="267">
        <f t="shared" si="26"/>
        <v>0</v>
      </c>
      <c r="I96" s="267">
        <f t="shared" si="26"/>
        <v>0</v>
      </c>
      <c r="J96" s="267">
        <f t="shared" si="26"/>
        <v>0</v>
      </c>
      <c r="K96" s="267">
        <f t="shared" si="26"/>
        <v>0</v>
      </c>
      <c r="L96" s="267">
        <f t="shared" si="26"/>
        <v>0</v>
      </c>
      <c r="M96" s="268">
        <f t="shared" si="26"/>
        <v>0</v>
      </c>
      <c r="N96" s="267">
        <f t="shared" si="26"/>
        <v>0</v>
      </c>
      <c r="O96" s="267">
        <f t="shared" si="26"/>
        <v>0</v>
      </c>
      <c r="P96" s="267">
        <f t="shared" si="26"/>
        <v>0</v>
      </c>
      <c r="Q96" s="267">
        <f t="shared" ref="Q96:AA96" si="27">IF(AND(Q91&gt;0,P91&lt;0),(Q81-(Q91/(Q91-P91))),0)</f>
        <v>0</v>
      </c>
      <c r="R96" s="267">
        <f t="shared" si="27"/>
        <v>0</v>
      </c>
      <c r="S96" s="267">
        <f t="shared" si="27"/>
        <v>0</v>
      </c>
      <c r="T96" s="267">
        <f t="shared" si="27"/>
        <v>0</v>
      </c>
      <c r="U96" s="267">
        <f t="shared" si="27"/>
        <v>0</v>
      </c>
      <c r="V96" s="267">
        <f t="shared" si="27"/>
        <v>0</v>
      </c>
      <c r="W96" s="267">
        <f t="shared" si="27"/>
        <v>0</v>
      </c>
      <c r="X96" s="267">
        <f t="shared" si="27"/>
        <v>0</v>
      </c>
      <c r="Y96" s="267">
        <f t="shared" si="27"/>
        <v>0</v>
      </c>
      <c r="Z96" s="267">
        <f t="shared" si="27"/>
        <v>0</v>
      </c>
      <c r="AA96" s="267">
        <f t="shared" si="27"/>
        <v>0</v>
      </c>
    </row>
    <row r="97" spans="1:27" s="183" customFormat="1" ht="15" thickBot="1" x14ac:dyDescent="0.3">
      <c r="A97" s="269" t="s">
        <v>578</v>
      </c>
      <c r="B97" s="270">
        <f>IF(AND(B94&gt;0,A94&lt;0),(B80-(B94/(B94-A94))),0)</f>
        <v>0</v>
      </c>
      <c r="C97" s="270">
        <f t="shared" ref="C97:AA97" si="28">IF(AND(C94&gt;0,B94&lt;0),(C80-(C94/(C94-B94))),0)</f>
        <v>0</v>
      </c>
      <c r="D97" s="270">
        <f t="shared" si="28"/>
        <v>0</v>
      </c>
      <c r="E97" s="270">
        <f t="shared" si="28"/>
        <v>0</v>
      </c>
      <c r="F97" s="270">
        <f t="shared" si="28"/>
        <v>0</v>
      </c>
      <c r="G97" s="270">
        <f t="shared" si="28"/>
        <v>0</v>
      </c>
      <c r="H97" s="270">
        <f t="shared" si="28"/>
        <v>0</v>
      </c>
      <c r="I97" s="270">
        <f t="shared" si="28"/>
        <v>0</v>
      </c>
      <c r="J97" s="270">
        <f t="shared" si="28"/>
        <v>0</v>
      </c>
      <c r="K97" s="270">
        <f t="shared" si="28"/>
        <v>0</v>
      </c>
      <c r="L97" s="270">
        <f t="shared" si="28"/>
        <v>0</v>
      </c>
      <c r="M97" s="271">
        <f t="shared" si="28"/>
        <v>0</v>
      </c>
      <c r="N97" s="270">
        <f t="shared" si="28"/>
        <v>0</v>
      </c>
      <c r="O97" s="270">
        <f t="shared" si="28"/>
        <v>0</v>
      </c>
      <c r="P97" s="270">
        <f t="shared" si="28"/>
        <v>0</v>
      </c>
      <c r="Q97" s="270">
        <f t="shared" si="28"/>
        <v>0</v>
      </c>
      <c r="R97" s="270">
        <f t="shared" si="28"/>
        <v>0</v>
      </c>
      <c r="S97" s="270">
        <f t="shared" si="28"/>
        <v>0</v>
      </c>
      <c r="T97" s="270">
        <f t="shared" si="28"/>
        <v>0</v>
      </c>
      <c r="U97" s="270">
        <f t="shared" si="28"/>
        <v>0</v>
      </c>
      <c r="V97" s="270">
        <f t="shared" si="28"/>
        <v>0</v>
      </c>
      <c r="W97" s="270">
        <f t="shared" si="28"/>
        <v>0</v>
      </c>
      <c r="X97" s="270">
        <f t="shared" si="28"/>
        <v>0</v>
      </c>
      <c r="Y97" s="270">
        <f t="shared" si="28"/>
        <v>0</v>
      </c>
      <c r="Z97" s="270">
        <f t="shared" si="28"/>
        <v>0</v>
      </c>
      <c r="AA97" s="270">
        <f t="shared" si="28"/>
        <v>0</v>
      </c>
    </row>
    <row r="98" spans="1:27" x14ac:dyDescent="0.25">
      <c r="C98" s="272"/>
      <c r="D98" s="272"/>
      <c r="E98" s="272"/>
      <c r="F98" s="272"/>
      <c r="G98" s="272"/>
      <c r="H98" s="272"/>
      <c r="I98" s="272"/>
      <c r="J98" s="272"/>
      <c r="M98" s="273"/>
    </row>
    <row r="99" spans="1:27" x14ac:dyDescent="0.25">
      <c r="A99" s="371"/>
      <c r="B99" s="371"/>
      <c r="C99" s="371"/>
      <c r="D99" s="371"/>
      <c r="E99" s="371"/>
      <c r="F99" s="371"/>
      <c r="G99" s="371"/>
      <c r="H99" s="371"/>
      <c r="I99" s="371"/>
      <c r="J99" s="371"/>
      <c r="K99" s="371"/>
      <c r="M99" s="273"/>
    </row>
    <row r="100" spans="1:27" x14ac:dyDescent="0.25">
      <c r="M100" s="273"/>
    </row>
    <row r="101" spans="1:27" x14ac:dyDescent="0.25">
      <c r="C101" s="272"/>
      <c r="M101" s="273"/>
    </row>
    <row r="102" spans="1:27" x14ac:dyDescent="0.25">
      <c r="M102" s="273"/>
    </row>
    <row r="103" spans="1:27" x14ac:dyDescent="0.25">
      <c r="M103" s="273"/>
    </row>
    <row r="104" spans="1:27" ht="27.75" x14ac:dyDescent="0.25">
      <c r="B104" s="182"/>
      <c r="M104" s="274"/>
    </row>
    <row r="105" spans="1:27" ht="27.75" x14ac:dyDescent="0.25">
      <c r="B105" s="182"/>
      <c r="M105" s="275"/>
    </row>
  </sheetData>
  <mergeCells count="14">
    <mergeCell ref="D32:E32"/>
    <mergeCell ref="A99:K99"/>
    <mergeCell ref="A5:AR5"/>
    <mergeCell ref="A7:AR7"/>
    <mergeCell ref="A9:AR9"/>
    <mergeCell ref="A10:AR10"/>
    <mergeCell ref="A12:AR12"/>
    <mergeCell ref="A13:AR13"/>
    <mergeCell ref="A15:AR15"/>
    <mergeCell ref="A16:AR16"/>
    <mergeCell ref="D29:E29"/>
    <mergeCell ref="D30:E30"/>
    <mergeCell ref="D31:E31"/>
    <mergeCell ref="A18:AR18"/>
  </mergeCells>
  <pageMargins left="0.70866141732283472" right="0.70866141732283472" top="0.74803149606299213" bottom="0.74803149606299213" header="0.31496062992125984" footer="0.31496062992125984"/>
  <pageSetup paperSize="8" scale="2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4" zoomScale="70" zoomScaleSheetLayoutView="70" workbookViewId="0">
      <selection activeCell="J42" sqref="J42"/>
    </sheetView>
  </sheetViews>
  <sheetFormatPr defaultRowHeight="15.75" x14ac:dyDescent="0.25"/>
  <cols>
    <col min="1" max="1" width="9.140625" style="66"/>
    <col min="2" max="2" width="37.7109375" style="66" customWidth="1"/>
    <col min="3" max="3" width="14" style="66" customWidth="1"/>
    <col min="4" max="4" width="12.85546875" style="66" customWidth="1"/>
    <col min="5" max="6" width="0" style="66" hidden="1" customWidth="1"/>
    <col min="7" max="7" width="14.710937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20" t="str">
        <f>'1. паспорт местоположение'!A5:C5</f>
        <v>Год раскрытия информации: 2022 год</v>
      </c>
      <c r="B5" s="320"/>
      <c r="C5" s="320"/>
      <c r="D5" s="320"/>
      <c r="E5" s="320"/>
      <c r="F5" s="320"/>
      <c r="G5" s="320"/>
      <c r="H5" s="320"/>
      <c r="I5" s="320"/>
      <c r="J5" s="320"/>
      <c r="K5" s="320"/>
      <c r="L5" s="320"/>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324" t="s">
        <v>9</v>
      </c>
      <c r="B7" s="324"/>
      <c r="C7" s="324"/>
      <c r="D7" s="324"/>
      <c r="E7" s="324"/>
      <c r="F7" s="324"/>
      <c r="G7" s="324"/>
      <c r="H7" s="324"/>
      <c r="I7" s="324"/>
      <c r="J7" s="324"/>
      <c r="K7" s="324"/>
      <c r="L7" s="324"/>
    </row>
    <row r="8" spans="1:44" ht="18.75" x14ac:dyDescent="0.25">
      <c r="A8" s="324"/>
      <c r="B8" s="324"/>
      <c r="C8" s="324"/>
      <c r="D8" s="324"/>
      <c r="E8" s="324"/>
      <c r="F8" s="324"/>
      <c r="G8" s="324"/>
      <c r="H8" s="324"/>
      <c r="I8" s="324"/>
      <c r="J8" s="324"/>
      <c r="K8" s="324"/>
      <c r="L8" s="324"/>
    </row>
    <row r="9" spans="1:44" ht="18.75" x14ac:dyDescent="0.25">
      <c r="A9" s="323" t="str">
        <f>'1. паспорт местоположение'!A9:C9</f>
        <v>АО "Россети Тюмень"</v>
      </c>
      <c r="B9" s="323"/>
      <c r="C9" s="323"/>
      <c r="D9" s="323"/>
      <c r="E9" s="323"/>
      <c r="F9" s="323"/>
      <c r="G9" s="323"/>
      <c r="H9" s="323"/>
      <c r="I9" s="323"/>
      <c r="J9" s="323"/>
      <c r="K9" s="323"/>
      <c r="L9" s="323"/>
    </row>
    <row r="10" spans="1:44" x14ac:dyDescent="0.25">
      <c r="A10" s="321" t="s">
        <v>8</v>
      </c>
      <c r="B10" s="321"/>
      <c r="C10" s="321"/>
      <c r="D10" s="321"/>
      <c r="E10" s="321"/>
      <c r="F10" s="321"/>
      <c r="G10" s="321"/>
      <c r="H10" s="321"/>
      <c r="I10" s="321"/>
      <c r="J10" s="321"/>
      <c r="K10" s="321"/>
      <c r="L10" s="321"/>
    </row>
    <row r="11" spans="1:44" ht="18.75" x14ac:dyDescent="0.25">
      <c r="A11" s="324"/>
      <c r="B11" s="324"/>
      <c r="C11" s="324"/>
      <c r="D11" s="324"/>
      <c r="E11" s="324"/>
      <c r="F11" s="324"/>
      <c r="G11" s="324"/>
      <c r="H11" s="324"/>
      <c r="I11" s="324"/>
      <c r="J11" s="324"/>
      <c r="K11" s="324"/>
      <c r="L11" s="324"/>
    </row>
    <row r="12" spans="1:44" ht="18.75" x14ac:dyDescent="0.25">
      <c r="A12" s="323" t="str">
        <f>'1. паспорт местоположение'!A12:C12</f>
        <v>F_TP3300.PS.0089</v>
      </c>
      <c r="B12" s="323"/>
      <c r="C12" s="323"/>
      <c r="D12" s="323"/>
      <c r="E12" s="323"/>
      <c r="F12" s="323"/>
      <c r="G12" s="323"/>
      <c r="H12" s="323"/>
      <c r="I12" s="323"/>
      <c r="J12" s="323"/>
      <c r="K12" s="323"/>
      <c r="L12" s="323"/>
    </row>
    <row r="13" spans="1:44" x14ac:dyDescent="0.25">
      <c r="A13" s="321" t="s">
        <v>7</v>
      </c>
      <c r="B13" s="321"/>
      <c r="C13" s="321"/>
      <c r="D13" s="321"/>
      <c r="E13" s="321"/>
      <c r="F13" s="321"/>
      <c r="G13" s="321"/>
      <c r="H13" s="321"/>
      <c r="I13" s="321"/>
      <c r="J13" s="321"/>
      <c r="K13" s="321"/>
      <c r="L13" s="321"/>
    </row>
    <row r="14" spans="1:44" ht="18.75" x14ac:dyDescent="0.25">
      <c r="A14" s="328"/>
      <c r="B14" s="328"/>
      <c r="C14" s="328"/>
      <c r="D14" s="328"/>
      <c r="E14" s="328"/>
      <c r="F14" s="328"/>
      <c r="G14" s="328"/>
      <c r="H14" s="328"/>
      <c r="I14" s="328"/>
      <c r="J14" s="328"/>
      <c r="K14" s="328"/>
      <c r="L14" s="328"/>
    </row>
    <row r="15" spans="1:44" ht="72.75" customHeight="1" x14ac:dyDescent="0.25">
      <c r="A15" s="322"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5" s="322"/>
      <c r="C15" s="322"/>
      <c r="D15" s="322"/>
      <c r="E15" s="322"/>
      <c r="F15" s="322"/>
      <c r="G15" s="322"/>
      <c r="H15" s="322"/>
      <c r="I15" s="322"/>
      <c r="J15" s="322"/>
      <c r="K15" s="322"/>
      <c r="L15" s="322"/>
    </row>
    <row r="16" spans="1:44" x14ac:dyDescent="0.25">
      <c r="A16" s="321" t="s">
        <v>6</v>
      </c>
      <c r="B16" s="321"/>
      <c r="C16" s="321"/>
      <c r="D16" s="321"/>
      <c r="E16" s="321"/>
      <c r="F16" s="321"/>
      <c r="G16" s="321"/>
      <c r="H16" s="321"/>
      <c r="I16" s="321"/>
      <c r="J16" s="321"/>
      <c r="K16" s="321"/>
      <c r="L16" s="321"/>
    </row>
    <row r="17" spans="1:12" ht="15.75" customHeight="1" x14ac:dyDescent="0.25">
      <c r="L17" s="79"/>
    </row>
    <row r="18" spans="1:12" x14ac:dyDescent="0.25">
      <c r="K18" s="78"/>
    </row>
    <row r="19" spans="1:12" ht="15.75" customHeight="1" x14ac:dyDescent="0.25">
      <c r="A19" s="379" t="s">
        <v>473</v>
      </c>
      <c r="B19" s="379"/>
      <c r="C19" s="379"/>
      <c r="D19" s="379"/>
      <c r="E19" s="379"/>
      <c r="F19" s="379"/>
      <c r="G19" s="379"/>
      <c r="H19" s="379"/>
      <c r="I19" s="379"/>
      <c r="J19" s="379"/>
      <c r="K19" s="379"/>
      <c r="L19" s="379"/>
    </row>
    <row r="20" spans="1:12" x14ac:dyDescent="0.25">
      <c r="A20" s="67"/>
      <c r="B20" s="67"/>
      <c r="C20" s="77"/>
      <c r="D20" s="77"/>
      <c r="E20" s="77"/>
      <c r="F20" s="77"/>
      <c r="G20" s="77"/>
      <c r="H20" s="77"/>
      <c r="I20" s="77"/>
      <c r="J20" s="77"/>
      <c r="K20" s="77"/>
      <c r="L20" s="77"/>
    </row>
    <row r="21" spans="1:12" ht="28.5" customHeight="1" x14ac:dyDescent="0.25">
      <c r="A21" s="378" t="s">
        <v>228</v>
      </c>
      <c r="B21" s="378" t="s">
        <v>227</v>
      </c>
      <c r="C21" s="385" t="s">
        <v>405</v>
      </c>
      <c r="D21" s="385"/>
      <c r="E21" s="385"/>
      <c r="F21" s="385"/>
      <c r="G21" s="385"/>
      <c r="H21" s="385"/>
      <c r="I21" s="380" t="s">
        <v>226</v>
      </c>
      <c r="J21" s="382" t="s">
        <v>407</v>
      </c>
      <c r="K21" s="378" t="s">
        <v>225</v>
      </c>
      <c r="L21" s="381" t="s">
        <v>406</v>
      </c>
    </row>
    <row r="22" spans="1:12" ht="58.5" customHeight="1" x14ac:dyDescent="0.25">
      <c r="A22" s="378"/>
      <c r="B22" s="378"/>
      <c r="C22" s="386" t="s">
        <v>2</v>
      </c>
      <c r="D22" s="386"/>
      <c r="E22" s="105"/>
      <c r="F22" s="106"/>
      <c r="G22" s="387" t="s">
        <v>631</v>
      </c>
      <c r="H22" s="388"/>
      <c r="I22" s="380"/>
      <c r="J22" s="383"/>
      <c r="K22" s="378"/>
      <c r="L22" s="381"/>
    </row>
    <row r="23" spans="1:12" ht="47.25" x14ac:dyDescent="0.25">
      <c r="A23" s="378"/>
      <c r="B23" s="378"/>
      <c r="C23" s="76" t="s">
        <v>224</v>
      </c>
      <c r="D23" s="76" t="s">
        <v>223</v>
      </c>
      <c r="E23" s="76" t="s">
        <v>224</v>
      </c>
      <c r="F23" s="76" t="s">
        <v>223</v>
      </c>
      <c r="G23" s="76" t="s">
        <v>224</v>
      </c>
      <c r="H23" s="76" t="s">
        <v>223</v>
      </c>
      <c r="I23" s="380"/>
      <c r="J23" s="384"/>
      <c r="K23" s="378"/>
      <c r="L23" s="381"/>
    </row>
    <row r="24" spans="1:12" x14ac:dyDescent="0.25">
      <c r="A24" s="69">
        <v>1</v>
      </c>
      <c r="B24" s="69">
        <v>2</v>
      </c>
      <c r="C24" s="76">
        <v>3</v>
      </c>
      <c r="D24" s="76">
        <v>4</v>
      </c>
      <c r="E24" s="76">
        <v>5</v>
      </c>
      <c r="F24" s="76">
        <v>6</v>
      </c>
      <c r="G24" s="76">
        <v>7</v>
      </c>
      <c r="H24" s="76">
        <v>8</v>
      </c>
      <c r="I24" s="76">
        <v>9</v>
      </c>
      <c r="J24" s="76">
        <v>10</v>
      </c>
      <c r="K24" s="76">
        <v>11</v>
      </c>
      <c r="L24" s="76">
        <v>12</v>
      </c>
    </row>
    <row r="25" spans="1:12" ht="31.5" x14ac:dyDescent="0.25">
      <c r="A25" s="73">
        <v>1</v>
      </c>
      <c r="B25" s="74" t="s">
        <v>222</v>
      </c>
      <c r="C25" s="134"/>
      <c r="D25" s="135"/>
      <c r="E25" s="135"/>
      <c r="F25" s="135"/>
      <c r="G25" s="135"/>
      <c r="H25" s="135"/>
      <c r="I25" s="135"/>
      <c r="J25" s="135"/>
      <c r="K25" s="70"/>
      <c r="L25" s="87"/>
    </row>
    <row r="26" spans="1:12" ht="21.75" customHeight="1" x14ac:dyDescent="0.25">
      <c r="A26" s="73" t="s">
        <v>221</v>
      </c>
      <c r="B26" s="75" t="s">
        <v>412</v>
      </c>
      <c r="C26" s="162" t="s">
        <v>507</v>
      </c>
      <c r="D26" s="71"/>
      <c r="E26" s="135"/>
      <c r="F26" s="135"/>
      <c r="G26" s="162" t="s">
        <v>507</v>
      </c>
      <c r="H26" s="71"/>
      <c r="I26" s="135"/>
      <c r="J26" s="135"/>
      <c r="K26" s="70"/>
      <c r="L26" s="70"/>
    </row>
    <row r="27" spans="1:12" s="68" customFormat="1" ht="39" customHeight="1" x14ac:dyDescent="0.25">
      <c r="A27" s="73" t="s">
        <v>220</v>
      </c>
      <c r="B27" s="75" t="s">
        <v>414</v>
      </c>
      <c r="C27" s="162" t="s">
        <v>507</v>
      </c>
      <c r="D27" s="71"/>
      <c r="E27" s="135"/>
      <c r="F27" s="135"/>
      <c r="G27" s="162" t="s">
        <v>507</v>
      </c>
      <c r="H27" s="71"/>
      <c r="I27" s="135"/>
      <c r="J27" s="135"/>
      <c r="K27" s="70"/>
      <c r="L27" s="70"/>
    </row>
    <row r="28" spans="1:12" s="68" customFormat="1" ht="70.5" customHeight="1" x14ac:dyDescent="0.25">
      <c r="A28" s="73" t="s">
        <v>413</v>
      </c>
      <c r="B28" s="75" t="s">
        <v>418</v>
      </c>
      <c r="C28" s="162" t="s">
        <v>507</v>
      </c>
      <c r="D28" s="162"/>
      <c r="E28" s="135"/>
      <c r="F28" s="135"/>
      <c r="G28" s="162" t="s">
        <v>507</v>
      </c>
      <c r="H28" s="162"/>
      <c r="I28" s="163"/>
      <c r="J28" s="163"/>
      <c r="K28" s="70"/>
      <c r="L28" s="70"/>
    </row>
    <row r="29" spans="1:12" s="68" customFormat="1" ht="54" customHeight="1" x14ac:dyDescent="0.25">
      <c r="A29" s="73" t="s">
        <v>219</v>
      </c>
      <c r="B29" s="75" t="s">
        <v>417</v>
      </c>
      <c r="C29" s="162" t="s">
        <v>507</v>
      </c>
      <c r="D29" s="162"/>
      <c r="E29" s="135"/>
      <c r="F29" s="135"/>
      <c r="G29" s="162" t="s">
        <v>507</v>
      </c>
      <c r="H29" s="162"/>
      <c r="I29" s="163"/>
      <c r="J29" s="163"/>
      <c r="K29" s="70"/>
      <c r="L29" s="70"/>
    </row>
    <row r="30" spans="1:12" s="68" customFormat="1" ht="42" customHeight="1" x14ac:dyDescent="0.25">
      <c r="A30" s="73" t="s">
        <v>218</v>
      </c>
      <c r="B30" s="75" t="s">
        <v>419</v>
      </c>
      <c r="C30" s="162" t="s">
        <v>507</v>
      </c>
      <c r="D30" s="162"/>
      <c r="E30" s="71" t="s">
        <v>507</v>
      </c>
      <c r="F30" s="71" t="s">
        <v>507</v>
      </c>
      <c r="G30" s="162" t="s">
        <v>507</v>
      </c>
      <c r="H30" s="162"/>
      <c r="I30" s="163"/>
      <c r="J30" s="163"/>
      <c r="K30" s="70"/>
      <c r="L30" s="70"/>
    </row>
    <row r="31" spans="1:12" s="68" customFormat="1" ht="37.5" customHeight="1" x14ac:dyDescent="0.25">
      <c r="A31" s="73" t="s">
        <v>217</v>
      </c>
      <c r="B31" s="72" t="s">
        <v>415</v>
      </c>
      <c r="C31" s="150">
        <v>42952</v>
      </c>
      <c r="D31" s="164">
        <v>42982</v>
      </c>
      <c r="E31" s="145"/>
      <c r="F31" s="145"/>
      <c r="G31" s="150">
        <v>42952</v>
      </c>
      <c r="H31" s="164">
        <v>42982</v>
      </c>
      <c r="I31" s="165">
        <v>1</v>
      </c>
      <c r="J31" s="165">
        <v>1</v>
      </c>
      <c r="K31" s="70"/>
      <c r="L31" s="70"/>
    </row>
    <row r="32" spans="1:12" s="68" customFormat="1" ht="31.5" x14ac:dyDescent="0.25">
      <c r="A32" s="73" t="s">
        <v>215</v>
      </c>
      <c r="B32" s="72" t="s">
        <v>420</v>
      </c>
      <c r="C32" s="164">
        <v>44571</v>
      </c>
      <c r="D32" s="164">
        <v>44601</v>
      </c>
      <c r="E32" s="135"/>
      <c r="F32" s="135"/>
      <c r="G32" s="164">
        <v>44571</v>
      </c>
      <c r="H32" s="164">
        <v>44601</v>
      </c>
      <c r="I32" s="165">
        <v>1</v>
      </c>
      <c r="J32" s="165">
        <v>1</v>
      </c>
      <c r="K32" s="300"/>
      <c r="L32" s="300"/>
    </row>
    <row r="33" spans="1:12" s="68" customFormat="1" ht="37.5" customHeight="1" x14ac:dyDescent="0.25">
      <c r="A33" s="73" t="s">
        <v>431</v>
      </c>
      <c r="B33" s="72" t="s">
        <v>367</v>
      </c>
      <c r="C33" s="162" t="s">
        <v>507</v>
      </c>
      <c r="D33" s="162"/>
      <c r="E33" s="71" t="s">
        <v>507</v>
      </c>
      <c r="F33" s="71" t="s">
        <v>507</v>
      </c>
      <c r="G33" s="162" t="s">
        <v>507</v>
      </c>
      <c r="H33" s="162"/>
      <c r="I33" s="163"/>
      <c r="J33" s="163"/>
      <c r="K33" s="300"/>
      <c r="L33" s="300"/>
    </row>
    <row r="34" spans="1:12" s="68" customFormat="1" ht="47.25" customHeight="1" x14ac:dyDescent="0.25">
      <c r="A34" s="73" t="s">
        <v>432</v>
      </c>
      <c r="B34" s="72" t="s">
        <v>424</v>
      </c>
      <c r="C34" s="162" t="s">
        <v>507</v>
      </c>
      <c r="D34" s="162"/>
      <c r="E34" s="136"/>
      <c r="F34" s="136"/>
      <c r="G34" s="162" t="s">
        <v>507</v>
      </c>
      <c r="H34" s="162"/>
      <c r="I34" s="163"/>
      <c r="J34" s="163"/>
      <c r="K34" s="300"/>
      <c r="L34" s="300"/>
    </row>
    <row r="35" spans="1:12" s="68" customFormat="1" ht="49.5" customHeight="1" x14ac:dyDescent="0.25">
      <c r="A35" s="73" t="s">
        <v>433</v>
      </c>
      <c r="B35" s="72" t="s">
        <v>216</v>
      </c>
      <c r="C35" s="144">
        <v>44631</v>
      </c>
      <c r="D35" s="144">
        <v>44641</v>
      </c>
      <c r="E35" s="136"/>
      <c r="F35" s="136"/>
      <c r="G35" s="144">
        <f>H32</f>
        <v>44601</v>
      </c>
      <c r="H35" s="144">
        <f>G35+5</f>
        <v>44606</v>
      </c>
      <c r="I35" s="165">
        <v>1</v>
      </c>
      <c r="J35" s="165">
        <v>1</v>
      </c>
      <c r="K35" s="300"/>
      <c r="L35" s="300"/>
    </row>
    <row r="36" spans="1:12" ht="37.5" customHeight="1" x14ac:dyDescent="0.25">
      <c r="A36" s="73" t="s">
        <v>434</v>
      </c>
      <c r="B36" s="72" t="s">
        <v>416</v>
      </c>
      <c r="C36" s="162" t="s">
        <v>507</v>
      </c>
      <c r="D36" s="162"/>
      <c r="E36" s="137"/>
      <c r="F36" s="138"/>
      <c r="G36" s="162" t="s">
        <v>507</v>
      </c>
      <c r="H36" s="162"/>
      <c r="I36" s="167"/>
      <c r="J36" s="167"/>
      <c r="K36" s="300"/>
      <c r="L36" s="300"/>
    </row>
    <row r="37" spans="1:12" x14ac:dyDescent="0.25">
      <c r="A37" s="73" t="s">
        <v>435</v>
      </c>
      <c r="B37" s="72" t="s">
        <v>214</v>
      </c>
      <c r="C37" s="144">
        <v>44616</v>
      </c>
      <c r="D37" s="144">
        <v>44631</v>
      </c>
      <c r="E37" s="137"/>
      <c r="F37" s="138"/>
      <c r="G37" s="144">
        <f>G32</f>
        <v>44571</v>
      </c>
      <c r="H37" s="144">
        <f>H32</f>
        <v>44601</v>
      </c>
      <c r="I37" s="165">
        <v>1</v>
      </c>
      <c r="J37" s="165">
        <v>1</v>
      </c>
      <c r="K37" s="300"/>
      <c r="L37" s="300"/>
    </row>
    <row r="38" spans="1:12" x14ac:dyDescent="0.25">
      <c r="A38" s="73" t="s">
        <v>629</v>
      </c>
      <c r="B38" s="74" t="s">
        <v>213</v>
      </c>
      <c r="C38" s="169"/>
      <c r="D38" s="169"/>
      <c r="E38" s="139"/>
      <c r="F38" s="139"/>
      <c r="G38" s="169"/>
      <c r="H38" s="169"/>
      <c r="I38" s="168"/>
      <c r="J38" s="168"/>
      <c r="K38" s="300"/>
      <c r="L38" s="300"/>
    </row>
    <row r="39" spans="1:12" ht="63" x14ac:dyDescent="0.25">
      <c r="A39" s="73">
        <v>2</v>
      </c>
      <c r="B39" s="72" t="s">
        <v>421</v>
      </c>
      <c r="C39" s="170">
        <v>44641</v>
      </c>
      <c r="D39" s="170">
        <v>44681</v>
      </c>
      <c r="E39" s="139"/>
      <c r="F39" s="139"/>
      <c r="G39" s="170">
        <f>H39-30</f>
        <v>44557</v>
      </c>
      <c r="H39" s="170">
        <v>44587</v>
      </c>
      <c r="I39" s="165">
        <v>1</v>
      </c>
      <c r="J39" s="165">
        <v>1</v>
      </c>
      <c r="K39" s="300"/>
      <c r="L39" s="300"/>
    </row>
    <row r="40" spans="1:12" ht="33.75" customHeight="1" x14ac:dyDescent="0.25">
      <c r="A40" s="73" t="s">
        <v>212</v>
      </c>
      <c r="B40" s="72" t="s">
        <v>423</v>
      </c>
      <c r="C40" s="164">
        <v>44682</v>
      </c>
      <c r="D40" s="171">
        <v>44711</v>
      </c>
      <c r="E40" s="139"/>
      <c r="F40" s="139"/>
      <c r="G40" s="164">
        <v>44682</v>
      </c>
      <c r="H40" s="171">
        <v>44711</v>
      </c>
      <c r="I40" s="168"/>
      <c r="J40" s="168"/>
      <c r="K40" s="300"/>
      <c r="L40" s="300"/>
    </row>
    <row r="41" spans="1:12" ht="63" customHeight="1" x14ac:dyDescent="0.25">
      <c r="A41" s="73" t="s">
        <v>211</v>
      </c>
      <c r="B41" s="74" t="s">
        <v>502</v>
      </c>
      <c r="C41" s="172"/>
      <c r="D41" s="169"/>
      <c r="E41" s="139"/>
      <c r="F41" s="139"/>
      <c r="G41" s="172"/>
      <c r="H41" s="169"/>
      <c r="I41" s="168"/>
      <c r="J41" s="168"/>
      <c r="K41" s="300"/>
      <c r="L41" s="300"/>
    </row>
    <row r="42" spans="1:12" ht="58.5" customHeight="1" x14ac:dyDescent="0.25">
      <c r="A42" s="73">
        <v>3</v>
      </c>
      <c r="B42" s="72" t="s">
        <v>422</v>
      </c>
      <c r="C42" s="164">
        <v>44681</v>
      </c>
      <c r="D42" s="164">
        <v>44771</v>
      </c>
      <c r="E42" s="71" t="s">
        <v>507</v>
      </c>
      <c r="F42" s="139"/>
      <c r="G42" s="164">
        <v>44681</v>
      </c>
      <c r="H42" s="164">
        <v>44771</v>
      </c>
      <c r="I42" s="168"/>
      <c r="J42" s="168"/>
      <c r="K42" s="300"/>
      <c r="L42" s="300"/>
    </row>
    <row r="43" spans="1:12" ht="34.5" customHeight="1" x14ac:dyDescent="0.25">
      <c r="A43" s="73" t="s">
        <v>210</v>
      </c>
      <c r="B43" s="72" t="s">
        <v>208</v>
      </c>
      <c r="C43" s="171">
        <v>44711</v>
      </c>
      <c r="D43" s="171">
        <v>44771</v>
      </c>
      <c r="E43" s="71" t="s">
        <v>507</v>
      </c>
      <c r="F43" s="139"/>
      <c r="G43" s="171">
        <v>44711</v>
      </c>
      <c r="H43" s="171">
        <v>44771</v>
      </c>
      <c r="I43" s="168"/>
      <c r="J43" s="168"/>
      <c r="K43" s="300"/>
      <c r="L43" s="300"/>
    </row>
    <row r="44" spans="1:12" ht="24.75" customHeight="1" x14ac:dyDescent="0.25">
      <c r="A44" s="73" t="s">
        <v>209</v>
      </c>
      <c r="B44" s="72" t="s">
        <v>206</v>
      </c>
      <c r="C44" s="171">
        <v>44771</v>
      </c>
      <c r="D44" s="171">
        <v>44910</v>
      </c>
      <c r="E44" s="139"/>
      <c r="F44" s="139"/>
      <c r="G44" s="171">
        <v>44771</v>
      </c>
      <c r="H44" s="171">
        <v>44910</v>
      </c>
      <c r="I44" s="168"/>
      <c r="J44" s="168"/>
      <c r="K44" s="300"/>
      <c r="L44" s="300"/>
    </row>
    <row r="45" spans="1:12" ht="90.75" customHeight="1" x14ac:dyDescent="0.25">
      <c r="A45" s="73" t="s">
        <v>207</v>
      </c>
      <c r="B45" s="72" t="s">
        <v>427</v>
      </c>
      <c r="C45" s="162" t="s">
        <v>507</v>
      </c>
      <c r="D45" s="162"/>
      <c r="E45" s="139"/>
      <c r="F45" s="139"/>
      <c r="G45" s="162" t="s">
        <v>507</v>
      </c>
      <c r="H45" s="162"/>
      <c r="I45" s="168"/>
      <c r="J45" s="168"/>
      <c r="K45" s="300"/>
      <c r="L45" s="300"/>
    </row>
    <row r="46" spans="1:12" ht="167.25" customHeight="1" x14ac:dyDescent="0.25">
      <c r="A46" s="73" t="s">
        <v>205</v>
      </c>
      <c r="B46" s="72" t="s">
        <v>425</v>
      </c>
      <c r="C46" s="162" t="s">
        <v>507</v>
      </c>
      <c r="D46" s="162"/>
      <c r="E46" s="139"/>
      <c r="F46" s="139"/>
      <c r="G46" s="162" t="s">
        <v>507</v>
      </c>
      <c r="H46" s="162"/>
      <c r="I46" s="168"/>
      <c r="J46" s="168"/>
      <c r="K46" s="300"/>
      <c r="L46" s="300"/>
    </row>
    <row r="47" spans="1:12" ht="30.75" customHeight="1" x14ac:dyDescent="0.25">
      <c r="A47" s="73" t="s">
        <v>203</v>
      </c>
      <c r="B47" s="72" t="s">
        <v>204</v>
      </c>
      <c r="C47" s="170">
        <v>44900</v>
      </c>
      <c r="D47" s="170">
        <v>44910</v>
      </c>
      <c r="E47" s="139"/>
      <c r="F47" s="139"/>
      <c r="G47" s="170">
        <v>44900</v>
      </c>
      <c r="H47" s="170">
        <v>44910</v>
      </c>
      <c r="I47" s="168"/>
      <c r="J47" s="168"/>
      <c r="K47" s="300"/>
      <c r="L47" s="300"/>
    </row>
    <row r="48" spans="1:12" ht="37.5" customHeight="1" x14ac:dyDescent="0.25">
      <c r="A48" s="73" t="s">
        <v>630</v>
      </c>
      <c r="B48" s="74" t="s">
        <v>202</v>
      </c>
      <c r="C48" s="146"/>
      <c r="D48" s="146"/>
      <c r="E48" s="139"/>
      <c r="F48" s="139"/>
      <c r="G48" s="146"/>
      <c r="H48" s="146"/>
      <c r="I48" s="168"/>
      <c r="J48" s="168"/>
      <c r="K48" s="300"/>
      <c r="L48" s="300"/>
    </row>
    <row r="49" spans="1:12" ht="35.25" customHeight="1" x14ac:dyDescent="0.25">
      <c r="A49" s="73">
        <v>4</v>
      </c>
      <c r="B49" s="72" t="s">
        <v>200</v>
      </c>
      <c r="C49" s="166">
        <v>44910</v>
      </c>
      <c r="D49" s="166">
        <v>44915</v>
      </c>
      <c r="E49" s="139"/>
      <c r="F49" s="139"/>
      <c r="G49" s="166">
        <v>44910</v>
      </c>
      <c r="H49" s="166">
        <v>44915</v>
      </c>
      <c r="I49" s="168"/>
      <c r="J49" s="168"/>
      <c r="K49" s="300"/>
      <c r="L49" s="300"/>
    </row>
    <row r="50" spans="1:12" ht="86.25" customHeight="1" x14ac:dyDescent="0.25">
      <c r="A50" s="73" t="s">
        <v>201</v>
      </c>
      <c r="B50" s="72" t="s">
        <v>426</v>
      </c>
      <c r="C50" s="164">
        <v>44915</v>
      </c>
      <c r="D50" s="171">
        <v>44920</v>
      </c>
      <c r="E50" s="139"/>
      <c r="F50" s="139"/>
      <c r="G50" s="164">
        <v>44915</v>
      </c>
      <c r="H50" s="171">
        <v>44920</v>
      </c>
      <c r="I50" s="168"/>
      <c r="J50" s="168"/>
      <c r="K50" s="300"/>
      <c r="L50" s="300"/>
    </row>
    <row r="51" spans="1:12" ht="77.25" customHeight="1" x14ac:dyDescent="0.25">
      <c r="A51" s="73" t="s">
        <v>199</v>
      </c>
      <c r="B51" s="72" t="s">
        <v>428</v>
      </c>
      <c r="C51" s="162" t="s">
        <v>507</v>
      </c>
      <c r="D51" s="162"/>
      <c r="E51" s="139"/>
      <c r="F51" s="139"/>
      <c r="G51" s="162" t="s">
        <v>507</v>
      </c>
      <c r="H51" s="162"/>
      <c r="I51" s="168"/>
      <c r="J51" s="168"/>
      <c r="K51" s="300"/>
      <c r="L51" s="300"/>
    </row>
    <row r="52" spans="1:12" ht="71.25" customHeight="1" x14ac:dyDescent="0.25">
      <c r="A52" s="73" t="s">
        <v>197</v>
      </c>
      <c r="B52" s="72" t="s">
        <v>198</v>
      </c>
      <c r="C52" s="162" t="s">
        <v>507</v>
      </c>
      <c r="D52" s="162"/>
      <c r="E52" s="71" t="s">
        <v>507</v>
      </c>
      <c r="F52" s="71" t="s">
        <v>507</v>
      </c>
      <c r="G52" s="162" t="s">
        <v>507</v>
      </c>
      <c r="H52" s="162"/>
      <c r="I52" s="168"/>
      <c r="J52" s="168"/>
      <c r="K52" s="300"/>
      <c r="L52" s="300"/>
    </row>
    <row r="53" spans="1:12" ht="48" customHeight="1" x14ac:dyDescent="0.25">
      <c r="A53" s="73" t="s">
        <v>195</v>
      </c>
      <c r="B53" s="108" t="s">
        <v>429</v>
      </c>
      <c r="C53" s="170">
        <v>44920</v>
      </c>
      <c r="D53" s="170">
        <v>44926</v>
      </c>
      <c r="E53" s="139"/>
      <c r="F53" s="139"/>
      <c r="G53" s="170">
        <v>44920</v>
      </c>
      <c r="H53" s="170">
        <v>44926</v>
      </c>
      <c r="I53" s="168"/>
      <c r="J53" s="168"/>
      <c r="K53" s="300"/>
      <c r="L53" s="300"/>
    </row>
    <row r="54" spans="1:12" ht="46.5" customHeight="1" x14ac:dyDescent="0.25">
      <c r="A54" s="73" t="s">
        <v>430</v>
      </c>
      <c r="B54" s="72" t="s">
        <v>196</v>
      </c>
      <c r="C54" s="162" t="s">
        <v>507</v>
      </c>
      <c r="D54" s="162"/>
      <c r="E54" s="139"/>
      <c r="F54" s="139"/>
      <c r="G54" s="162" t="s">
        <v>507</v>
      </c>
      <c r="H54" s="162"/>
      <c r="I54" s="169"/>
      <c r="J54" s="169"/>
      <c r="K54" s="300"/>
      <c r="L54" s="300"/>
    </row>
    <row r="55" spans="1:12" x14ac:dyDescent="0.25">
      <c r="C55" s="144"/>
      <c r="D55" s="144"/>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4" zoomScale="55" zoomScaleNormal="70" zoomScaleSheetLayoutView="55" workbookViewId="0">
      <selection activeCell="K29" sqref="K29"/>
    </sheetView>
  </sheetViews>
  <sheetFormatPr defaultColWidth="9.140625" defaultRowHeight="15.75" x14ac:dyDescent="0.25"/>
  <cols>
    <col min="1" max="1" width="9.140625" style="65"/>
    <col min="2" max="2" width="57.85546875" style="65" customWidth="1"/>
    <col min="3" max="3" width="15" style="140" customWidth="1"/>
    <col min="4" max="4" width="17.85546875" style="140" customWidth="1"/>
    <col min="5" max="5" width="20.42578125" style="140" customWidth="1"/>
    <col min="6" max="6" width="18.7109375" style="140" customWidth="1"/>
    <col min="7" max="7" width="12.85546875" style="129" customWidth="1"/>
    <col min="8" max="11" width="9.7109375" style="129" customWidth="1"/>
    <col min="12" max="22" width="9.7109375" style="140" customWidth="1"/>
    <col min="23" max="25" width="6.140625" style="140" customWidth="1"/>
    <col min="26" max="26" width="7.7109375" style="140" customWidth="1"/>
    <col min="27" max="27" width="6.140625" style="140" customWidth="1"/>
    <col min="28" max="28" width="13.140625" style="140" customWidth="1"/>
    <col min="29" max="29" width="24.85546875" style="140" customWidth="1"/>
    <col min="30" max="16384" width="9.140625" style="65"/>
  </cols>
  <sheetData>
    <row r="1" spans="1:29" ht="18.75" x14ac:dyDescent="0.25">
      <c r="A1" s="66"/>
      <c r="B1" s="66"/>
      <c r="C1" s="129"/>
      <c r="D1" s="129"/>
      <c r="E1" s="129"/>
      <c r="F1" s="129"/>
      <c r="L1" s="129"/>
      <c r="M1" s="129"/>
      <c r="AC1" s="38" t="s">
        <v>69</v>
      </c>
    </row>
    <row r="2" spans="1:29" ht="18.75" x14ac:dyDescent="0.3">
      <c r="A2" s="66"/>
      <c r="B2" s="66"/>
      <c r="C2" s="129"/>
      <c r="D2" s="129"/>
      <c r="E2" s="129"/>
      <c r="F2" s="129"/>
      <c r="L2" s="129"/>
      <c r="M2" s="129"/>
      <c r="AC2" s="15" t="s">
        <v>10</v>
      </c>
    </row>
    <row r="3" spans="1:29" ht="18.75" x14ac:dyDescent="0.3">
      <c r="A3" s="66"/>
      <c r="B3" s="66"/>
      <c r="C3" s="129"/>
      <c r="D3" s="129"/>
      <c r="E3" s="129"/>
      <c r="F3" s="129"/>
      <c r="L3" s="129"/>
      <c r="M3" s="129"/>
      <c r="AC3" s="15" t="s">
        <v>68</v>
      </c>
    </row>
    <row r="4" spans="1:29" ht="18.75" customHeight="1" x14ac:dyDescent="0.25">
      <c r="A4" s="320" t="str">
        <f>'1. паспорт местоположение'!A5:C5</f>
        <v>Год раскрытия информации: 2022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c r="AA4" s="320"/>
      <c r="AB4" s="320"/>
      <c r="AC4" s="320"/>
    </row>
    <row r="5" spans="1:29" ht="18.75" x14ac:dyDescent="0.3">
      <c r="A5" s="66"/>
      <c r="B5" s="66"/>
      <c r="C5" s="129"/>
      <c r="D5" s="129"/>
      <c r="E5" s="129"/>
      <c r="F5" s="129"/>
      <c r="L5" s="129"/>
      <c r="M5" s="129"/>
      <c r="AC5" s="141"/>
    </row>
    <row r="6" spans="1:29" ht="18.75" x14ac:dyDescent="0.25">
      <c r="A6" s="324" t="s">
        <v>9</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324"/>
      <c r="AB6" s="324"/>
      <c r="AC6" s="324"/>
    </row>
    <row r="7" spans="1:29" ht="18.75" x14ac:dyDescent="0.25">
      <c r="A7" s="13"/>
      <c r="B7" s="13"/>
      <c r="C7" s="127"/>
      <c r="D7" s="127"/>
      <c r="E7" s="127"/>
      <c r="F7" s="127"/>
      <c r="G7" s="127"/>
      <c r="H7" s="127"/>
      <c r="I7" s="127"/>
      <c r="J7" s="142"/>
      <c r="K7" s="142"/>
      <c r="L7" s="142"/>
      <c r="M7" s="142"/>
      <c r="N7" s="142"/>
      <c r="O7" s="142"/>
      <c r="P7" s="142"/>
      <c r="Q7" s="142"/>
      <c r="R7" s="142"/>
      <c r="S7" s="142"/>
      <c r="T7" s="142"/>
      <c r="U7" s="142"/>
      <c r="V7" s="142"/>
      <c r="W7" s="142"/>
      <c r="X7" s="142"/>
      <c r="Y7" s="142"/>
      <c r="Z7" s="142"/>
      <c r="AA7" s="142"/>
      <c r="AB7" s="142"/>
      <c r="AC7" s="142"/>
    </row>
    <row r="8" spans="1:29" ht="18.75"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row>
    <row r="9" spans="1:29" ht="18.75" customHeight="1" x14ac:dyDescent="0.25">
      <c r="A9" s="321" t="s">
        <v>8</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row>
    <row r="10" spans="1:29" ht="18.75" x14ac:dyDescent="0.25">
      <c r="A10" s="13"/>
      <c r="B10" s="13"/>
      <c r="C10" s="127"/>
      <c r="D10" s="127"/>
      <c r="E10" s="127"/>
      <c r="F10" s="127"/>
      <c r="G10" s="127"/>
      <c r="H10" s="127"/>
      <c r="I10" s="127"/>
      <c r="J10" s="142"/>
      <c r="K10" s="142"/>
      <c r="L10" s="142"/>
      <c r="M10" s="142"/>
      <c r="N10" s="142"/>
      <c r="O10" s="142"/>
      <c r="P10" s="142"/>
      <c r="Q10" s="142"/>
      <c r="R10" s="142"/>
      <c r="S10" s="142"/>
      <c r="T10" s="142"/>
      <c r="U10" s="142"/>
      <c r="V10" s="142"/>
      <c r="W10" s="142"/>
      <c r="X10" s="142"/>
      <c r="Y10" s="142"/>
      <c r="Z10" s="142"/>
      <c r="AA10" s="142"/>
      <c r="AB10" s="142"/>
      <c r="AC10" s="142"/>
    </row>
    <row r="11" spans="1:29" ht="18.75" x14ac:dyDescent="0.25">
      <c r="A11" s="323" t="str">
        <f>'1. паспорт местоположение'!A12:C12</f>
        <v>F_TP3300.PS.0089</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row>
    <row r="12" spans="1:29" x14ac:dyDescent="0.25">
      <c r="A12" s="321" t="s">
        <v>7</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row>
    <row r="13" spans="1:29" ht="16.5" customHeight="1" x14ac:dyDescent="0.3">
      <c r="A13" s="11"/>
      <c r="B13" s="11"/>
      <c r="C13" s="128"/>
      <c r="D13" s="128"/>
      <c r="E13" s="128"/>
      <c r="F13" s="128"/>
      <c r="G13" s="128"/>
      <c r="H13" s="128"/>
      <c r="I13" s="128"/>
      <c r="J13" s="143"/>
      <c r="K13" s="143"/>
      <c r="L13" s="143"/>
      <c r="M13" s="143"/>
      <c r="N13" s="143"/>
      <c r="O13" s="143"/>
      <c r="P13" s="143"/>
      <c r="Q13" s="143"/>
      <c r="R13" s="143"/>
      <c r="S13" s="143"/>
      <c r="T13" s="143"/>
      <c r="U13" s="143"/>
      <c r="V13" s="143"/>
      <c r="W13" s="143"/>
      <c r="X13" s="143"/>
      <c r="Y13" s="143"/>
      <c r="Z13" s="143"/>
      <c r="AA13" s="143"/>
      <c r="AB13" s="143"/>
      <c r="AC13" s="143"/>
    </row>
    <row r="14" spans="1:29" ht="50.25" customHeight="1" x14ac:dyDescent="0.25">
      <c r="A14" s="322"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row>
    <row r="15" spans="1:29" ht="15.75" customHeight="1" x14ac:dyDescent="0.25">
      <c r="A15" s="321" t="s">
        <v>6</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7" spans="1:32" x14ac:dyDescent="0.25">
      <c r="A17" s="66"/>
      <c r="L17" s="129"/>
      <c r="M17" s="129"/>
      <c r="N17" s="129"/>
      <c r="O17" s="129"/>
      <c r="P17" s="129"/>
      <c r="Q17" s="129"/>
      <c r="R17" s="129"/>
      <c r="S17" s="129"/>
      <c r="T17" s="129"/>
      <c r="U17" s="129"/>
      <c r="V17" s="129"/>
      <c r="W17" s="129"/>
      <c r="X17" s="129"/>
      <c r="Y17" s="129"/>
      <c r="Z17" s="129"/>
      <c r="AA17" s="129"/>
      <c r="AB17" s="129"/>
    </row>
    <row r="18" spans="1:32" x14ac:dyDescent="0.25">
      <c r="A18" s="390" t="s">
        <v>474</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19" spans="1:32" x14ac:dyDescent="0.25">
      <c r="A19" s="66"/>
      <c r="B19" s="66"/>
      <c r="C19" s="129"/>
      <c r="D19" s="129"/>
      <c r="E19" s="129"/>
      <c r="F19" s="129"/>
      <c r="L19" s="129"/>
      <c r="M19" s="129"/>
      <c r="N19" s="129"/>
      <c r="O19" s="129"/>
      <c r="P19" s="129"/>
      <c r="Q19" s="129"/>
      <c r="R19" s="129"/>
      <c r="S19" s="129"/>
      <c r="T19" s="129"/>
      <c r="U19" s="129"/>
      <c r="V19" s="129"/>
      <c r="W19" s="129"/>
      <c r="X19" s="129"/>
      <c r="Y19" s="129"/>
      <c r="Z19" s="129"/>
      <c r="AA19" s="129"/>
      <c r="AB19" s="129"/>
    </row>
    <row r="20" spans="1:32" s="304" customFormat="1" ht="33" customHeight="1" x14ac:dyDescent="0.25">
      <c r="A20" s="419" t="s">
        <v>194</v>
      </c>
      <c r="B20" s="419" t="s">
        <v>193</v>
      </c>
      <c r="C20" s="378" t="s">
        <v>192</v>
      </c>
      <c r="D20" s="378"/>
      <c r="E20" s="420" t="s">
        <v>191</v>
      </c>
      <c r="F20" s="420"/>
      <c r="G20" s="419" t="s">
        <v>659</v>
      </c>
      <c r="H20" s="421" t="s">
        <v>660</v>
      </c>
      <c r="I20" s="422"/>
      <c r="J20" s="422"/>
      <c r="K20" s="422"/>
      <c r="L20" s="421" t="s">
        <v>661</v>
      </c>
      <c r="M20" s="422"/>
      <c r="N20" s="422"/>
      <c r="O20" s="422"/>
      <c r="P20" s="421" t="s">
        <v>662</v>
      </c>
      <c r="Q20" s="422"/>
      <c r="R20" s="422"/>
      <c r="S20" s="422"/>
      <c r="T20" s="421" t="s">
        <v>663</v>
      </c>
      <c r="U20" s="422"/>
      <c r="V20" s="422"/>
      <c r="W20" s="422"/>
      <c r="X20" s="421" t="s">
        <v>664</v>
      </c>
      <c r="Y20" s="422"/>
      <c r="Z20" s="422"/>
      <c r="AA20" s="422"/>
      <c r="AB20" s="423" t="s">
        <v>190</v>
      </c>
      <c r="AC20" s="424"/>
      <c r="AD20" s="303"/>
      <c r="AE20" s="303"/>
      <c r="AF20" s="303"/>
    </row>
    <row r="21" spans="1:32" s="304" customFormat="1" ht="99.75" customHeight="1" x14ac:dyDescent="0.25">
      <c r="A21" s="425"/>
      <c r="B21" s="425"/>
      <c r="C21" s="378"/>
      <c r="D21" s="378"/>
      <c r="E21" s="420"/>
      <c r="F21" s="420"/>
      <c r="G21" s="425"/>
      <c r="H21" s="378" t="s">
        <v>2</v>
      </c>
      <c r="I21" s="378"/>
      <c r="J21" s="378" t="s">
        <v>188</v>
      </c>
      <c r="K21" s="378"/>
      <c r="L21" s="378" t="s">
        <v>2</v>
      </c>
      <c r="M21" s="378"/>
      <c r="N21" s="378" t="s">
        <v>188</v>
      </c>
      <c r="O21" s="378"/>
      <c r="P21" s="378" t="s">
        <v>2</v>
      </c>
      <c r="Q21" s="378"/>
      <c r="R21" s="378" t="s">
        <v>188</v>
      </c>
      <c r="S21" s="378"/>
      <c r="T21" s="378" t="s">
        <v>2</v>
      </c>
      <c r="U21" s="378"/>
      <c r="V21" s="378" t="s">
        <v>188</v>
      </c>
      <c r="W21" s="378"/>
      <c r="X21" s="378" t="s">
        <v>2</v>
      </c>
      <c r="Y21" s="378"/>
      <c r="Z21" s="378" t="s">
        <v>188</v>
      </c>
      <c r="AA21" s="378"/>
      <c r="AB21" s="426"/>
      <c r="AC21" s="427"/>
    </row>
    <row r="22" spans="1:32" s="304" customFormat="1" ht="89.25" customHeight="1" x14ac:dyDescent="0.25">
      <c r="A22" s="386"/>
      <c r="B22" s="386"/>
      <c r="C22" s="428" t="s">
        <v>2</v>
      </c>
      <c r="D22" s="428" t="s">
        <v>188</v>
      </c>
      <c r="E22" s="429" t="s">
        <v>665</v>
      </c>
      <c r="F22" s="429" t="s">
        <v>666</v>
      </c>
      <c r="G22" s="386"/>
      <c r="H22" s="430" t="s">
        <v>453</v>
      </c>
      <c r="I22" s="430" t="s">
        <v>454</v>
      </c>
      <c r="J22" s="430" t="s">
        <v>453</v>
      </c>
      <c r="K22" s="430" t="s">
        <v>454</v>
      </c>
      <c r="L22" s="430" t="s">
        <v>453</v>
      </c>
      <c r="M22" s="430" t="s">
        <v>454</v>
      </c>
      <c r="N22" s="430" t="s">
        <v>453</v>
      </c>
      <c r="O22" s="430" t="s">
        <v>454</v>
      </c>
      <c r="P22" s="430" t="s">
        <v>453</v>
      </c>
      <c r="Q22" s="430" t="s">
        <v>454</v>
      </c>
      <c r="R22" s="430" t="s">
        <v>453</v>
      </c>
      <c r="S22" s="430" t="s">
        <v>454</v>
      </c>
      <c r="T22" s="430" t="s">
        <v>453</v>
      </c>
      <c r="U22" s="430" t="s">
        <v>454</v>
      </c>
      <c r="V22" s="430" t="s">
        <v>453</v>
      </c>
      <c r="W22" s="430" t="s">
        <v>454</v>
      </c>
      <c r="X22" s="430" t="s">
        <v>453</v>
      </c>
      <c r="Y22" s="430" t="s">
        <v>454</v>
      </c>
      <c r="Z22" s="430" t="s">
        <v>453</v>
      </c>
      <c r="AA22" s="430" t="s">
        <v>454</v>
      </c>
      <c r="AB22" s="428" t="s">
        <v>189</v>
      </c>
      <c r="AC22" s="428" t="s">
        <v>188</v>
      </c>
    </row>
    <row r="23" spans="1:32" ht="19.5" customHeight="1" x14ac:dyDescent="0.25">
      <c r="A23" s="286">
        <v>1</v>
      </c>
      <c r="B23" s="286">
        <v>2</v>
      </c>
      <c r="C23" s="286">
        <v>3</v>
      </c>
      <c r="D23" s="286">
        <v>4</v>
      </c>
      <c r="E23" s="436">
        <v>5</v>
      </c>
      <c r="F23" s="436">
        <v>6</v>
      </c>
      <c r="G23" s="436">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row>
    <row r="24" spans="1:32" ht="47.25" customHeight="1" x14ac:dyDescent="0.25">
      <c r="A24" s="289">
        <v>1</v>
      </c>
      <c r="B24" s="290" t="s">
        <v>187</v>
      </c>
      <c r="C24" s="291">
        <v>0</v>
      </c>
      <c r="D24" s="433">
        <v>43.505508001999992</v>
      </c>
      <c r="E24" s="440">
        <v>37.002524999999999</v>
      </c>
      <c r="F24" s="440">
        <v>37.002524999999999</v>
      </c>
      <c r="G24" s="440">
        <v>37.002524999999999</v>
      </c>
      <c r="H24" s="442">
        <v>0</v>
      </c>
      <c r="I24" s="291"/>
      <c r="J24" s="291">
        <v>0</v>
      </c>
      <c r="K24" s="291"/>
      <c r="L24" s="291">
        <v>0</v>
      </c>
      <c r="M24" s="291"/>
      <c r="N24" s="291">
        <v>0</v>
      </c>
      <c r="O24" s="291"/>
      <c r="P24" s="291">
        <v>0</v>
      </c>
      <c r="Q24" s="291"/>
      <c r="R24" s="291">
        <v>0</v>
      </c>
      <c r="S24" s="291"/>
      <c r="T24" s="291">
        <v>0</v>
      </c>
      <c r="U24" s="291"/>
      <c r="V24" s="291">
        <v>0</v>
      </c>
      <c r="W24" s="291"/>
      <c r="X24" s="291">
        <v>0</v>
      </c>
      <c r="Y24" s="291"/>
      <c r="Z24" s="291">
        <v>0</v>
      </c>
      <c r="AA24" s="291"/>
      <c r="AB24" s="291">
        <v>0</v>
      </c>
      <c r="AC24" s="291">
        <v>43.505508001999992</v>
      </c>
    </row>
    <row r="25" spans="1:32" ht="24" customHeight="1" x14ac:dyDescent="0.25">
      <c r="A25" s="292" t="s">
        <v>186</v>
      </c>
      <c r="B25" s="293" t="s">
        <v>185</v>
      </c>
      <c r="C25" s="291">
        <v>0</v>
      </c>
      <c r="D25" s="291"/>
      <c r="E25" s="435"/>
      <c r="F25" s="435"/>
      <c r="G25" s="435">
        <v>0</v>
      </c>
      <c r="H25" s="291">
        <v>0</v>
      </c>
      <c r="I25" s="291"/>
      <c r="J25" s="291">
        <v>0</v>
      </c>
      <c r="K25" s="291"/>
      <c r="L25" s="291">
        <v>0</v>
      </c>
      <c r="M25" s="291"/>
      <c r="N25" s="291">
        <v>0</v>
      </c>
      <c r="O25" s="291"/>
      <c r="P25" s="291">
        <v>0</v>
      </c>
      <c r="Q25" s="291"/>
      <c r="R25" s="291">
        <v>0</v>
      </c>
      <c r="S25" s="291"/>
      <c r="T25" s="291">
        <v>0</v>
      </c>
      <c r="U25" s="291"/>
      <c r="V25" s="291">
        <v>0</v>
      </c>
      <c r="W25" s="291"/>
      <c r="X25" s="291">
        <v>0</v>
      </c>
      <c r="Y25" s="291"/>
      <c r="Z25" s="291">
        <v>0</v>
      </c>
      <c r="AA25" s="291"/>
      <c r="AB25" s="291">
        <v>0</v>
      </c>
      <c r="AC25" s="291">
        <v>0</v>
      </c>
    </row>
    <row r="26" spans="1:32" x14ac:dyDescent="0.25">
      <c r="A26" s="292" t="s">
        <v>184</v>
      </c>
      <c r="B26" s="293" t="s">
        <v>183</v>
      </c>
      <c r="C26" s="291">
        <v>0</v>
      </c>
      <c r="D26" s="291"/>
      <c r="E26" s="291"/>
      <c r="F26" s="291"/>
      <c r="G26" s="438">
        <v>0</v>
      </c>
      <c r="H26" s="291">
        <v>0</v>
      </c>
      <c r="I26" s="291"/>
      <c r="J26" s="291">
        <v>0</v>
      </c>
      <c r="K26" s="291"/>
      <c r="L26" s="291">
        <v>0</v>
      </c>
      <c r="M26" s="291"/>
      <c r="N26" s="291">
        <v>0</v>
      </c>
      <c r="O26" s="291"/>
      <c r="P26" s="291">
        <v>0</v>
      </c>
      <c r="Q26" s="291"/>
      <c r="R26" s="291">
        <v>0</v>
      </c>
      <c r="S26" s="291"/>
      <c r="T26" s="291">
        <v>0</v>
      </c>
      <c r="U26" s="291"/>
      <c r="V26" s="291">
        <v>0</v>
      </c>
      <c r="W26" s="291"/>
      <c r="X26" s="291">
        <v>0</v>
      </c>
      <c r="Y26" s="291"/>
      <c r="Z26" s="291">
        <v>0</v>
      </c>
      <c r="AA26" s="291"/>
      <c r="AB26" s="291">
        <v>0</v>
      </c>
      <c r="AC26" s="291">
        <v>0</v>
      </c>
      <c r="AF26" s="65">
        <v>1000</v>
      </c>
    </row>
    <row r="27" spans="1:32" ht="31.5" x14ac:dyDescent="0.25">
      <c r="A27" s="292" t="s">
        <v>182</v>
      </c>
      <c r="B27" s="293" t="s">
        <v>411</v>
      </c>
      <c r="C27" s="291">
        <v>0</v>
      </c>
      <c r="D27" s="291"/>
      <c r="E27" s="443"/>
      <c r="F27" s="432"/>
      <c r="G27" s="440">
        <v>30.835437000000002</v>
      </c>
      <c r="H27" s="442">
        <v>0</v>
      </c>
      <c r="I27" s="291"/>
      <c r="J27" s="291">
        <v>0</v>
      </c>
      <c r="K27" s="291"/>
      <c r="L27" s="291">
        <v>0</v>
      </c>
      <c r="M27" s="291"/>
      <c r="N27" s="291">
        <v>0</v>
      </c>
      <c r="O27" s="291"/>
      <c r="P27" s="291">
        <v>0</v>
      </c>
      <c r="Q27" s="291"/>
      <c r="R27" s="291">
        <v>0</v>
      </c>
      <c r="S27" s="291"/>
      <c r="T27" s="291">
        <v>0</v>
      </c>
      <c r="U27" s="291"/>
      <c r="V27" s="291">
        <v>0</v>
      </c>
      <c r="W27" s="291"/>
      <c r="X27" s="291">
        <v>0</v>
      </c>
      <c r="Y27" s="291"/>
      <c r="Z27" s="291">
        <v>0</v>
      </c>
      <c r="AA27" s="291"/>
      <c r="AB27" s="291">
        <v>0</v>
      </c>
      <c r="AC27" s="291">
        <v>36.254589999999993</v>
      </c>
    </row>
    <row r="28" spans="1:32" x14ac:dyDescent="0.25">
      <c r="A28" s="292" t="s">
        <v>181</v>
      </c>
      <c r="B28" s="293" t="s">
        <v>180</v>
      </c>
      <c r="C28" s="291">
        <v>0</v>
      </c>
      <c r="D28" s="291"/>
      <c r="E28" s="291"/>
      <c r="F28" s="441"/>
      <c r="G28" s="437"/>
      <c r="H28" s="291">
        <v>0</v>
      </c>
      <c r="I28" s="291"/>
      <c r="J28" s="291">
        <v>0</v>
      </c>
      <c r="K28" s="291"/>
      <c r="L28" s="291">
        <v>0</v>
      </c>
      <c r="M28" s="291"/>
      <c r="N28" s="291">
        <v>0</v>
      </c>
      <c r="O28" s="291"/>
      <c r="P28" s="291">
        <v>0</v>
      </c>
      <c r="Q28" s="291"/>
      <c r="R28" s="291">
        <v>0</v>
      </c>
      <c r="S28" s="291"/>
      <c r="T28" s="291">
        <v>0</v>
      </c>
      <c r="U28" s="291"/>
      <c r="V28" s="291">
        <v>0</v>
      </c>
      <c r="W28" s="291"/>
      <c r="X28" s="291">
        <v>0</v>
      </c>
      <c r="Y28" s="291"/>
      <c r="Z28" s="291">
        <v>0</v>
      </c>
      <c r="AA28" s="291"/>
      <c r="AB28" s="291">
        <v>0</v>
      </c>
      <c r="AC28" s="291">
        <v>0</v>
      </c>
    </row>
    <row r="29" spans="1:32" x14ac:dyDescent="0.25">
      <c r="A29" s="292" t="s">
        <v>179</v>
      </c>
      <c r="B29" s="294" t="s">
        <v>178</v>
      </c>
      <c r="C29" s="291">
        <v>0</v>
      </c>
      <c r="D29" s="291"/>
      <c r="E29" s="444"/>
      <c r="F29" s="432"/>
      <c r="G29" s="440">
        <v>6.1670870000000004</v>
      </c>
      <c r="H29" s="442">
        <v>0</v>
      </c>
      <c r="I29" s="291"/>
      <c r="J29" s="291">
        <v>0</v>
      </c>
      <c r="K29" s="291"/>
      <c r="L29" s="291">
        <v>0</v>
      </c>
      <c r="M29" s="291"/>
      <c r="N29" s="291">
        <v>0</v>
      </c>
      <c r="O29" s="291"/>
      <c r="P29" s="291">
        <v>0</v>
      </c>
      <c r="Q29" s="291"/>
      <c r="R29" s="291">
        <v>0</v>
      </c>
      <c r="S29" s="291"/>
      <c r="T29" s="291">
        <v>0</v>
      </c>
      <c r="U29" s="291"/>
      <c r="V29" s="291">
        <v>0</v>
      </c>
      <c r="W29" s="291"/>
      <c r="X29" s="291">
        <v>0</v>
      </c>
      <c r="Y29" s="291"/>
      <c r="Z29" s="291">
        <v>0</v>
      </c>
      <c r="AA29" s="291"/>
      <c r="AB29" s="291">
        <v>0</v>
      </c>
      <c r="AC29" s="291">
        <v>7.2509180019999988</v>
      </c>
    </row>
    <row r="30" spans="1:32" ht="47.25" x14ac:dyDescent="0.25">
      <c r="A30" s="289" t="s">
        <v>63</v>
      </c>
      <c r="B30" s="290" t="s">
        <v>177</v>
      </c>
      <c r="C30" s="291">
        <v>0</v>
      </c>
      <c r="D30" s="291">
        <v>36.254589999999993</v>
      </c>
      <c r="E30" s="445"/>
      <c r="F30" s="432"/>
      <c r="G30" s="440">
        <v>30.835437000000002</v>
      </c>
      <c r="H30" s="442">
        <v>0</v>
      </c>
      <c r="I30" s="291"/>
      <c r="J30" s="291">
        <v>0</v>
      </c>
      <c r="K30" s="291"/>
      <c r="L30" s="291">
        <v>0</v>
      </c>
      <c r="M30" s="291"/>
      <c r="N30" s="291">
        <v>0</v>
      </c>
      <c r="O30" s="291"/>
      <c r="P30" s="291">
        <v>0</v>
      </c>
      <c r="Q30" s="291"/>
      <c r="R30" s="291">
        <v>0</v>
      </c>
      <c r="S30" s="291"/>
      <c r="T30" s="291">
        <v>0</v>
      </c>
      <c r="U30" s="291"/>
      <c r="V30" s="291">
        <v>0</v>
      </c>
      <c r="W30" s="291"/>
      <c r="X30" s="291">
        <v>0</v>
      </c>
      <c r="Y30" s="291"/>
      <c r="Z30" s="291">
        <v>0</v>
      </c>
      <c r="AA30" s="291"/>
      <c r="AB30" s="291">
        <v>0</v>
      </c>
      <c r="AC30" s="291">
        <v>36.25459</v>
      </c>
    </row>
    <row r="31" spans="1:32" x14ac:dyDescent="0.25">
      <c r="A31" s="289" t="s">
        <v>176</v>
      </c>
      <c r="B31" s="293" t="s">
        <v>175</v>
      </c>
      <c r="C31" s="291">
        <v>0</v>
      </c>
      <c r="D31" s="291">
        <v>0.41914999999999997</v>
      </c>
      <c r="E31" s="291"/>
      <c r="F31" s="291"/>
      <c r="G31" s="435"/>
      <c r="H31" s="291"/>
      <c r="I31" s="291"/>
      <c r="J31" s="291"/>
      <c r="K31" s="291"/>
      <c r="L31" s="291"/>
      <c r="M31" s="291"/>
      <c r="N31" s="291"/>
      <c r="O31" s="291"/>
      <c r="P31" s="291"/>
      <c r="Q31" s="291"/>
      <c r="R31" s="291"/>
      <c r="S31" s="291"/>
      <c r="T31" s="291"/>
      <c r="U31" s="291"/>
      <c r="V31" s="291"/>
      <c r="W31" s="291"/>
      <c r="X31" s="291"/>
      <c r="Y31" s="291"/>
      <c r="Z31" s="291"/>
      <c r="AA31" s="291"/>
      <c r="AB31" s="291">
        <v>0</v>
      </c>
      <c r="AC31" s="291">
        <v>0</v>
      </c>
    </row>
    <row r="32" spans="1:32" ht="31.5" x14ac:dyDescent="0.25">
      <c r="A32" s="289" t="s">
        <v>174</v>
      </c>
      <c r="B32" s="293" t="s">
        <v>173</v>
      </c>
      <c r="C32" s="291">
        <v>0</v>
      </c>
      <c r="D32" s="291">
        <v>3.1179800000000002</v>
      </c>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v>0</v>
      </c>
      <c r="AC32" s="291">
        <v>0</v>
      </c>
    </row>
    <row r="33" spans="1:29" x14ac:dyDescent="0.25">
      <c r="A33" s="289" t="s">
        <v>172</v>
      </c>
      <c r="B33" s="293" t="s">
        <v>171</v>
      </c>
      <c r="C33" s="291">
        <v>0</v>
      </c>
      <c r="D33" s="291">
        <v>25.053919999999998</v>
      </c>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v>0</v>
      </c>
      <c r="AC33" s="291">
        <v>0</v>
      </c>
    </row>
    <row r="34" spans="1:29" x14ac:dyDescent="0.25">
      <c r="A34" s="289" t="s">
        <v>170</v>
      </c>
      <c r="B34" s="293" t="s">
        <v>169</v>
      </c>
      <c r="C34" s="291">
        <v>0</v>
      </c>
      <c r="D34" s="291">
        <v>7.6635400000000011</v>
      </c>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v>0</v>
      </c>
      <c r="AC34" s="291">
        <v>0</v>
      </c>
    </row>
    <row r="35" spans="1:29" ht="31.5" x14ac:dyDescent="0.25">
      <c r="A35" s="289" t="s">
        <v>62</v>
      </c>
      <c r="B35" s="290" t="s">
        <v>168</v>
      </c>
      <c r="C35" s="291">
        <v>0</v>
      </c>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v>0</v>
      </c>
      <c r="AC35" s="291">
        <v>0</v>
      </c>
    </row>
    <row r="36" spans="1:29" ht="31.5" x14ac:dyDescent="0.25">
      <c r="A36" s="292" t="s">
        <v>167</v>
      </c>
      <c r="B36" s="295" t="s">
        <v>585</v>
      </c>
      <c r="C36" s="291">
        <v>0</v>
      </c>
      <c r="D36" s="291"/>
      <c r="E36" s="291"/>
      <c r="F36" s="291"/>
      <c r="G36" s="291">
        <v>0</v>
      </c>
      <c r="H36" s="291">
        <v>0</v>
      </c>
      <c r="I36" s="291" t="s">
        <v>563</v>
      </c>
      <c r="J36" s="291">
        <v>0</v>
      </c>
      <c r="K36" s="291" t="s">
        <v>563</v>
      </c>
      <c r="L36" s="291">
        <v>0</v>
      </c>
      <c r="M36" s="291" t="s">
        <v>563</v>
      </c>
      <c r="N36" s="291">
        <v>0</v>
      </c>
      <c r="O36" s="291" t="s">
        <v>563</v>
      </c>
      <c r="P36" s="291">
        <v>0</v>
      </c>
      <c r="Q36" s="291" t="s">
        <v>563</v>
      </c>
      <c r="R36" s="291">
        <v>0</v>
      </c>
      <c r="S36" s="291" t="s">
        <v>563</v>
      </c>
      <c r="T36" s="291">
        <v>0</v>
      </c>
      <c r="U36" s="291" t="s">
        <v>563</v>
      </c>
      <c r="V36" s="291">
        <v>0</v>
      </c>
      <c r="W36" s="291" t="s">
        <v>563</v>
      </c>
      <c r="X36" s="291">
        <v>0</v>
      </c>
      <c r="Y36" s="291" t="s">
        <v>563</v>
      </c>
      <c r="Z36" s="291">
        <v>0</v>
      </c>
      <c r="AA36" s="291" t="s">
        <v>563</v>
      </c>
      <c r="AB36" s="291">
        <v>0</v>
      </c>
      <c r="AC36" s="291">
        <v>0</v>
      </c>
    </row>
    <row r="37" spans="1:29" x14ac:dyDescent="0.25">
      <c r="A37" s="292" t="s">
        <v>166</v>
      </c>
      <c r="B37" s="295" t="s">
        <v>156</v>
      </c>
      <c r="C37" s="291">
        <v>0</v>
      </c>
      <c r="D37" s="291"/>
      <c r="E37" s="291"/>
      <c r="F37" s="291"/>
      <c r="G37" s="291">
        <v>0</v>
      </c>
      <c r="H37" s="291">
        <v>0</v>
      </c>
      <c r="I37" s="291" t="s">
        <v>563</v>
      </c>
      <c r="J37" s="291">
        <v>0</v>
      </c>
      <c r="K37" s="291" t="s">
        <v>563</v>
      </c>
      <c r="L37" s="291">
        <v>0</v>
      </c>
      <c r="M37" s="291" t="s">
        <v>563</v>
      </c>
      <c r="N37" s="291">
        <v>0</v>
      </c>
      <c r="O37" s="291" t="s">
        <v>563</v>
      </c>
      <c r="P37" s="291">
        <v>0</v>
      </c>
      <c r="Q37" s="291" t="s">
        <v>563</v>
      </c>
      <c r="R37" s="291">
        <v>0</v>
      </c>
      <c r="S37" s="291" t="s">
        <v>563</v>
      </c>
      <c r="T37" s="291">
        <v>0</v>
      </c>
      <c r="U37" s="291" t="s">
        <v>563</v>
      </c>
      <c r="V37" s="291">
        <v>0</v>
      </c>
      <c r="W37" s="291" t="s">
        <v>563</v>
      </c>
      <c r="X37" s="291">
        <v>0</v>
      </c>
      <c r="Y37" s="291" t="s">
        <v>563</v>
      </c>
      <c r="Z37" s="291">
        <v>0</v>
      </c>
      <c r="AA37" s="291" t="s">
        <v>563</v>
      </c>
      <c r="AB37" s="291">
        <v>0</v>
      </c>
      <c r="AC37" s="291">
        <v>0</v>
      </c>
    </row>
    <row r="38" spans="1:29" x14ac:dyDescent="0.25">
      <c r="A38" s="292" t="s">
        <v>165</v>
      </c>
      <c r="B38" s="293" t="s">
        <v>625</v>
      </c>
      <c r="C38" s="291">
        <v>0</v>
      </c>
      <c r="D38" s="291"/>
      <c r="E38" s="291"/>
      <c r="F38" s="291"/>
      <c r="G38" s="291">
        <v>0</v>
      </c>
      <c r="H38" s="291">
        <v>0</v>
      </c>
      <c r="I38" s="291" t="s">
        <v>563</v>
      </c>
      <c r="J38" s="291">
        <v>0</v>
      </c>
      <c r="K38" s="291" t="s">
        <v>563</v>
      </c>
      <c r="L38" s="291">
        <v>0</v>
      </c>
      <c r="M38" s="291" t="s">
        <v>563</v>
      </c>
      <c r="N38" s="291">
        <v>0</v>
      </c>
      <c r="O38" s="291" t="s">
        <v>563</v>
      </c>
      <c r="P38" s="291">
        <v>0</v>
      </c>
      <c r="Q38" s="291" t="s">
        <v>563</v>
      </c>
      <c r="R38" s="291">
        <v>0</v>
      </c>
      <c r="S38" s="291" t="s">
        <v>563</v>
      </c>
      <c r="T38" s="291">
        <v>0</v>
      </c>
      <c r="U38" s="291" t="s">
        <v>563</v>
      </c>
      <c r="V38" s="291">
        <v>0</v>
      </c>
      <c r="W38" s="291" t="s">
        <v>563</v>
      </c>
      <c r="X38" s="291">
        <v>0</v>
      </c>
      <c r="Y38" s="291" t="s">
        <v>563</v>
      </c>
      <c r="Z38" s="291">
        <v>0</v>
      </c>
      <c r="AA38" s="291" t="s">
        <v>563</v>
      </c>
      <c r="AB38" s="291">
        <v>0</v>
      </c>
      <c r="AC38" s="291">
        <v>0</v>
      </c>
    </row>
    <row r="39" spans="1:29" ht="31.5" x14ac:dyDescent="0.25">
      <c r="A39" s="292" t="s">
        <v>164</v>
      </c>
      <c r="B39" s="293" t="s">
        <v>587</v>
      </c>
      <c r="C39" s="291">
        <v>0</v>
      </c>
      <c r="D39" s="291"/>
      <c r="E39" s="291"/>
      <c r="F39" s="291"/>
      <c r="G39" s="291">
        <v>0</v>
      </c>
      <c r="H39" s="291">
        <v>0</v>
      </c>
      <c r="I39" s="291" t="s">
        <v>563</v>
      </c>
      <c r="J39" s="291">
        <v>0</v>
      </c>
      <c r="K39" s="291" t="s">
        <v>563</v>
      </c>
      <c r="L39" s="291">
        <v>0</v>
      </c>
      <c r="M39" s="291" t="s">
        <v>563</v>
      </c>
      <c r="N39" s="291">
        <v>0</v>
      </c>
      <c r="O39" s="291" t="s">
        <v>563</v>
      </c>
      <c r="P39" s="291">
        <v>0</v>
      </c>
      <c r="Q39" s="291" t="s">
        <v>563</v>
      </c>
      <c r="R39" s="291">
        <v>0</v>
      </c>
      <c r="S39" s="291" t="s">
        <v>563</v>
      </c>
      <c r="T39" s="291">
        <v>0</v>
      </c>
      <c r="U39" s="291" t="s">
        <v>563</v>
      </c>
      <c r="V39" s="291">
        <v>0</v>
      </c>
      <c r="W39" s="291" t="s">
        <v>563</v>
      </c>
      <c r="X39" s="291">
        <v>0</v>
      </c>
      <c r="Y39" s="291" t="s">
        <v>563</v>
      </c>
      <c r="Z39" s="291">
        <v>0</v>
      </c>
      <c r="AA39" s="291" t="s">
        <v>563</v>
      </c>
      <c r="AB39" s="291">
        <v>0</v>
      </c>
      <c r="AC39" s="291">
        <v>0</v>
      </c>
    </row>
    <row r="40" spans="1:29" x14ac:dyDescent="0.25">
      <c r="A40" s="292" t="s">
        <v>163</v>
      </c>
      <c r="B40" s="293" t="s">
        <v>588</v>
      </c>
      <c r="C40" s="291">
        <v>0</v>
      </c>
      <c r="D40" s="291"/>
      <c r="E40" s="291"/>
      <c r="F40" s="291"/>
      <c r="G40" s="291">
        <v>0</v>
      </c>
      <c r="H40" s="291">
        <v>0</v>
      </c>
      <c r="I40" s="291" t="s">
        <v>563</v>
      </c>
      <c r="J40" s="291">
        <v>0</v>
      </c>
      <c r="K40" s="291" t="s">
        <v>563</v>
      </c>
      <c r="L40" s="291">
        <v>0</v>
      </c>
      <c r="M40" s="291" t="s">
        <v>563</v>
      </c>
      <c r="N40" s="291">
        <v>0</v>
      </c>
      <c r="O40" s="291" t="s">
        <v>563</v>
      </c>
      <c r="P40" s="291">
        <v>0</v>
      </c>
      <c r="Q40" s="291" t="s">
        <v>563</v>
      </c>
      <c r="R40" s="291">
        <v>0</v>
      </c>
      <c r="S40" s="291" t="s">
        <v>563</v>
      </c>
      <c r="T40" s="291">
        <v>0</v>
      </c>
      <c r="U40" s="291" t="s">
        <v>563</v>
      </c>
      <c r="V40" s="291">
        <v>0</v>
      </c>
      <c r="W40" s="291" t="s">
        <v>563</v>
      </c>
      <c r="X40" s="291">
        <v>0</v>
      </c>
      <c r="Y40" s="291" t="s">
        <v>563</v>
      </c>
      <c r="Z40" s="291">
        <v>0</v>
      </c>
      <c r="AA40" s="291" t="s">
        <v>563</v>
      </c>
      <c r="AB40" s="291">
        <v>0</v>
      </c>
      <c r="AC40" s="291">
        <v>0</v>
      </c>
    </row>
    <row r="41" spans="1:29" x14ac:dyDescent="0.25">
      <c r="A41" s="292" t="s">
        <v>162</v>
      </c>
      <c r="B41" s="293" t="s">
        <v>589</v>
      </c>
      <c r="C41" s="291">
        <v>0</v>
      </c>
      <c r="D41" s="291"/>
      <c r="E41" s="291"/>
      <c r="F41" s="291"/>
      <c r="G41" s="291">
        <v>0</v>
      </c>
      <c r="H41" s="291">
        <v>0</v>
      </c>
      <c r="I41" s="291" t="s">
        <v>563</v>
      </c>
      <c r="J41" s="291">
        <v>0</v>
      </c>
      <c r="K41" s="291" t="s">
        <v>563</v>
      </c>
      <c r="L41" s="291">
        <v>0</v>
      </c>
      <c r="M41" s="291" t="s">
        <v>563</v>
      </c>
      <c r="N41" s="291">
        <v>0</v>
      </c>
      <c r="O41" s="291" t="s">
        <v>563</v>
      </c>
      <c r="P41" s="291">
        <v>0</v>
      </c>
      <c r="Q41" s="291" t="s">
        <v>563</v>
      </c>
      <c r="R41" s="291">
        <v>0</v>
      </c>
      <c r="S41" s="291" t="s">
        <v>563</v>
      </c>
      <c r="T41" s="291">
        <v>0</v>
      </c>
      <c r="U41" s="291" t="s">
        <v>563</v>
      </c>
      <c r="V41" s="291">
        <v>0</v>
      </c>
      <c r="W41" s="291" t="s">
        <v>563</v>
      </c>
      <c r="X41" s="291">
        <v>0</v>
      </c>
      <c r="Y41" s="291" t="s">
        <v>563</v>
      </c>
      <c r="Z41" s="291">
        <v>0</v>
      </c>
      <c r="AA41" s="291" t="s">
        <v>563</v>
      </c>
      <c r="AB41" s="291">
        <v>0</v>
      </c>
      <c r="AC41" s="291">
        <v>0</v>
      </c>
    </row>
    <row r="42" spans="1:29" x14ac:dyDescent="0.25">
      <c r="A42" s="292" t="s">
        <v>161</v>
      </c>
      <c r="B42" s="293" t="s">
        <v>590</v>
      </c>
      <c r="C42" s="291">
        <v>0</v>
      </c>
      <c r="D42" s="291"/>
      <c r="E42" s="291"/>
      <c r="F42" s="291"/>
      <c r="G42" s="291">
        <v>0</v>
      </c>
      <c r="H42" s="291">
        <v>0</v>
      </c>
      <c r="I42" s="291" t="s">
        <v>563</v>
      </c>
      <c r="J42" s="291">
        <v>0</v>
      </c>
      <c r="K42" s="291" t="s">
        <v>563</v>
      </c>
      <c r="L42" s="291">
        <v>0</v>
      </c>
      <c r="M42" s="291" t="s">
        <v>563</v>
      </c>
      <c r="N42" s="291">
        <v>0</v>
      </c>
      <c r="O42" s="291" t="s">
        <v>563</v>
      </c>
      <c r="P42" s="291">
        <v>0</v>
      </c>
      <c r="Q42" s="291" t="s">
        <v>563</v>
      </c>
      <c r="R42" s="291">
        <v>0</v>
      </c>
      <c r="S42" s="291" t="s">
        <v>563</v>
      </c>
      <c r="T42" s="291">
        <v>0</v>
      </c>
      <c r="U42" s="291" t="s">
        <v>563</v>
      </c>
      <c r="V42" s="291">
        <v>0</v>
      </c>
      <c r="W42" s="291" t="s">
        <v>563</v>
      </c>
      <c r="X42" s="291">
        <v>0</v>
      </c>
      <c r="Y42" s="291" t="s">
        <v>563</v>
      </c>
      <c r="Z42" s="291">
        <v>0</v>
      </c>
      <c r="AA42" s="291" t="s">
        <v>563</v>
      </c>
      <c r="AB42" s="291">
        <v>0</v>
      </c>
      <c r="AC42" s="291">
        <v>0</v>
      </c>
    </row>
    <row r="43" spans="1:29" x14ac:dyDescent="0.25">
      <c r="A43" s="292" t="s">
        <v>591</v>
      </c>
      <c r="B43" s="293" t="s">
        <v>592</v>
      </c>
      <c r="C43" s="291">
        <v>0</v>
      </c>
      <c r="D43" s="291"/>
      <c r="E43" s="291"/>
      <c r="F43" s="291"/>
      <c r="G43" s="291">
        <v>0</v>
      </c>
      <c r="H43" s="291">
        <v>0</v>
      </c>
      <c r="I43" s="291" t="s">
        <v>563</v>
      </c>
      <c r="J43" s="291">
        <v>0</v>
      </c>
      <c r="K43" s="291" t="s">
        <v>563</v>
      </c>
      <c r="L43" s="291">
        <v>0</v>
      </c>
      <c r="M43" s="291" t="s">
        <v>563</v>
      </c>
      <c r="N43" s="291">
        <v>0</v>
      </c>
      <c r="O43" s="291" t="s">
        <v>563</v>
      </c>
      <c r="P43" s="291">
        <v>0</v>
      </c>
      <c r="Q43" s="291" t="s">
        <v>563</v>
      </c>
      <c r="R43" s="291">
        <v>0</v>
      </c>
      <c r="S43" s="291" t="s">
        <v>563</v>
      </c>
      <c r="T43" s="291">
        <v>0</v>
      </c>
      <c r="U43" s="291" t="s">
        <v>563</v>
      </c>
      <c r="V43" s="291">
        <v>0</v>
      </c>
      <c r="W43" s="291" t="s">
        <v>563</v>
      </c>
      <c r="X43" s="291">
        <v>0</v>
      </c>
      <c r="Y43" s="291" t="s">
        <v>563</v>
      </c>
      <c r="Z43" s="291">
        <v>0</v>
      </c>
      <c r="AA43" s="291" t="s">
        <v>563</v>
      </c>
      <c r="AB43" s="291">
        <v>0</v>
      </c>
      <c r="AC43" s="291">
        <v>0</v>
      </c>
    </row>
    <row r="44" spans="1:29" x14ac:dyDescent="0.25">
      <c r="A44" s="292" t="s">
        <v>593</v>
      </c>
      <c r="B44" s="293" t="s">
        <v>594</v>
      </c>
      <c r="C44" s="291">
        <v>0</v>
      </c>
      <c r="D44" s="291"/>
      <c r="E44" s="291"/>
      <c r="F44" s="291"/>
      <c r="G44" s="291">
        <v>0</v>
      </c>
      <c r="H44" s="291">
        <v>0</v>
      </c>
      <c r="I44" s="291" t="s">
        <v>563</v>
      </c>
      <c r="J44" s="291">
        <v>0</v>
      </c>
      <c r="K44" s="291" t="s">
        <v>563</v>
      </c>
      <c r="L44" s="291">
        <v>0</v>
      </c>
      <c r="M44" s="291" t="s">
        <v>563</v>
      </c>
      <c r="N44" s="291">
        <v>0</v>
      </c>
      <c r="O44" s="291" t="s">
        <v>563</v>
      </c>
      <c r="P44" s="291">
        <v>0</v>
      </c>
      <c r="Q44" s="291" t="s">
        <v>563</v>
      </c>
      <c r="R44" s="291">
        <v>0</v>
      </c>
      <c r="S44" s="291" t="s">
        <v>563</v>
      </c>
      <c r="T44" s="291">
        <v>0</v>
      </c>
      <c r="U44" s="291" t="s">
        <v>563</v>
      </c>
      <c r="V44" s="291">
        <v>0</v>
      </c>
      <c r="W44" s="291" t="s">
        <v>563</v>
      </c>
      <c r="X44" s="291">
        <v>0</v>
      </c>
      <c r="Y44" s="291" t="s">
        <v>563</v>
      </c>
      <c r="Z44" s="291">
        <v>0</v>
      </c>
      <c r="AA44" s="291" t="s">
        <v>563</v>
      </c>
      <c r="AB44" s="291">
        <v>0</v>
      </c>
      <c r="AC44" s="291">
        <v>0</v>
      </c>
    </row>
    <row r="45" spans="1:29" x14ac:dyDescent="0.25">
      <c r="A45" s="292" t="s">
        <v>595</v>
      </c>
      <c r="B45" s="293" t="s">
        <v>596</v>
      </c>
      <c r="C45" s="291">
        <v>0</v>
      </c>
      <c r="D45" s="291"/>
      <c r="E45" s="291"/>
      <c r="F45" s="291"/>
      <c r="G45" s="291">
        <v>0</v>
      </c>
      <c r="H45" s="291">
        <v>0</v>
      </c>
      <c r="I45" s="291" t="s">
        <v>563</v>
      </c>
      <c r="J45" s="291">
        <v>0</v>
      </c>
      <c r="K45" s="291" t="s">
        <v>563</v>
      </c>
      <c r="L45" s="291">
        <v>0</v>
      </c>
      <c r="M45" s="291" t="s">
        <v>563</v>
      </c>
      <c r="N45" s="291">
        <v>0</v>
      </c>
      <c r="O45" s="291" t="s">
        <v>563</v>
      </c>
      <c r="P45" s="291">
        <v>0</v>
      </c>
      <c r="Q45" s="291" t="s">
        <v>563</v>
      </c>
      <c r="R45" s="291">
        <v>0</v>
      </c>
      <c r="S45" s="291" t="s">
        <v>563</v>
      </c>
      <c r="T45" s="291">
        <v>0</v>
      </c>
      <c r="U45" s="291" t="s">
        <v>563</v>
      </c>
      <c r="V45" s="291">
        <v>0</v>
      </c>
      <c r="W45" s="291" t="s">
        <v>563</v>
      </c>
      <c r="X45" s="291">
        <v>0</v>
      </c>
      <c r="Y45" s="291" t="s">
        <v>563</v>
      </c>
      <c r="Z45" s="291">
        <v>0</v>
      </c>
      <c r="AA45" s="291" t="s">
        <v>563</v>
      </c>
      <c r="AB45" s="291">
        <v>0</v>
      </c>
      <c r="AC45" s="291">
        <v>0</v>
      </c>
    </row>
    <row r="46" spans="1:29" x14ac:dyDescent="0.25">
      <c r="A46" s="292" t="s">
        <v>597</v>
      </c>
      <c r="B46" s="293" t="s">
        <v>598</v>
      </c>
      <c r="C46" s="291">
        <v>0</v>
      </c>
      <c r="D46" s="291"/>
      <c r="E46" s="291"/>
      <c r="F46" s="291"/>
      <c r="G46" s="291">
        <v>0</v>
      </c>
      <c r="H46" s="291">
        <v>0</v>
      </c>
      <c r="I46" s="291" t="s">
        <v>563</v>
      </c>
      <c r="J46" s="291">
        <v>0</v>
      </c>
      <c r="K46" s="291" t="s">
        <v>563</v>
      </c>
      <c r="L46" s="291">
        <v>0</v>
      </c>
      <c r="M46" s="291" t="s">
        <v>563</v>
      </c>
      <c r="N46" s="291">
        <v>0</v>
      </c>
      <c r="O46" s="291" t="s">
        <v>563</v>
      </c>
      <c r="P46" s="291">
        <v>0</v>
      </c>
      <c r="Q46" s="291" t="s">
        <v>563</v>
      </c>
      <c r="R46" s="291">
        <v>0</v>
      </c>
      <c r="S46" s="291" t="s">
        <v>563</v>
      </c>
      <c r="T46" s="291">
        <v>0</v>
      </c>
      <c r="U46" s="291" t="s">
        <v>563</v>
      </c>
      <c r="V46" s="291">
        <v>0</v>
      </c>
      <c r="W46" s="291" t="s">
        <v>563</v>
      </c>
      <c r="X46" s="291">
        <v>0</v>
      </c>
      <c r="Y46" s="291" t="s">
        <v>563</v>
      </c>
      <c r="Z46" s="291">
        <v>0</v>
      </c>
      <c r="AA46" s="291" t="s">
        <v>563</v>
      </c>
      <c r="AB46" s="291">
        <v>0</v>
      </c>
      <c r="AC46" s="291">
        <v>0</v>
      </c>
    </row>
    <row r="47" spans="1:29" x14ac:dyDescent="0.25">
      <c r="A47" s="289" t="s">
        <v>61</v>
      </c>
      <c r="B47" s="290" t="s">
        <v>160</v>
      </c>
      <c r="C47" s="291">
        <v>0</v>
      </c>
      <c r="D47" s="291"/>
      <c r="E47" s="291"/>
      <c r="F47" s="291"/>
      <c r="G47" s="291"/>
      <c r="H47" s="291"/>
      <c r="I47" s="291"/>
      <c r="J47" s="291"/>
      <c r="K47" s="291"/>
      <c r="L47" s="291"/>
      <c r="M47" s="291"/>
      <c r="N47" s="291"/>
      <c r="O47" s="291"/>
      <c r="P47" s="291"/>
      <c r="Q47" s="291"/>
      <c r="R47" s="291"/>
      <c r="S47" s="291"/>
      <c r="T47" s="291"/>
      <c r="U47" s="291"/>
      <c r="V47" s="291"/>
      <c r="W47" s="291"/>
      <c r="X47" s="291"/>
      <c r="Y47" s="291"/>
      <c r="Z47" s="291"/>
      <c r="AA47" s="291"/>
      <c r="AB47" s="291"/>
      <c r="AC47" s="291"/>
    </row>
    <row r="48" spans="1:29" ht="31.5" x14ac:dyDescent="0.25">
      <c r="A48" s="292" t="s">
        <v>159</v>
      </c>
      <c r="B48" s="295" t="s">
        <v>585</v>
      </c>
      <c r="C48" s="291">
        <v>0</v>
      </c>
      <c r="D48" s="291"/>
      <c r="E48" s="291"/>
      <c r="F48" s="291"/>
      <c r="G48" s="291">
        <v>0</v>
      </c>
      <c r="H48" s="291">
        <v>0</v>
      </c>
      <c r="I48" s="291"/>
      <c r="J48" s="291">
        <v>0</v>
      </c>
      <c r="K48" s="291"/>
      <c r="L48" s="291">
        <v>0</v>
      </c>
      <c r="M48" s="291"/>
      <c r="N48" s="291">
        <v>0</v>
      </c>
      <c r="O48" s="291"/>
      <c r="P48" s="291">
        <v>0</v>
      </c>
      <c r="Q48" s="291"/>
      <c r="R48" s="291">
        <v>0</v>
      </c>
      <c r="S48" s="291"/>
      <c r="T48" s="291">
        <v>0</v>
      </c>
      <c r="U48" s="291"/>
      <c r="V48" s="291">
        <v>0</v>
      </c>
      <c r="W48" s="291"/>
      <c r="X48" s="291">
        <v>0</v>
      </c>
      <c r="Y48" s="291"/>
      <c r="Z48" s="291">
        <v>0</v>
      </c>
      <c r="AA48" s="291"/>
      <c r="AB48" s="291">
        <v>0</v>
      </c>
      <c r="AC48" s="291">
        <v>0</v>
      </c>
    </row>
    <row r="49" spans="1:29" x14ac:dyDescent="0.25">
      <c r="A49" s="292" t="s">
        <v>158</v>
      </c>
      <c r="B49" s="295" t="s">
        <v>156</v>
      </c>
      <c r="C49" s="291">
        <v>0</v>
      </c>
      <c r="D49" s="291"/>
      <c r="E49" s="291"/>
      <c r="F49" s="291"/>
      <c r="G49" s="291">
        <v>0</v>
      </c>
      <c r="H49" s="291">
        <v>0</v>
      </c>
      <c r="I49" s="291"/>
      <c r="J49" s="291">
        <v>0</v>
      </c>
      <c r="K49" s="291"/>
      <c r="L49" s="291">
        <v>0</v>
      </c>
      <c r="M49" s="291"/>
      <c r="N49" s="291">
        <v>0</v>
      </c>
      <c r="O49" s="291"/>
      <c r="P49" s="291">
        <v>0</v>
      </c>
      <c r="Q49" s="291"/>
      <c r="R49" s="291">
        <v>0</v>
      </c>
      <c r="S49" s="291"/>
      <c r="T49" s="291">
        <v>0</v>
      </c>
      <c r="U49" s="291"/>
      <c r="V49" s="291">
        <v>0</v>
      </c>
      <c r="W49" s="291"/>
      <c r="X49" s="291">
        <v>0</v>
      </c>
      <c r="Y49" s="291"/>
      <c r="Z49" s="291">
        <v>0</v>
      </c>
      <c r="AA49" s="291"/>
      <c r="AB49" s="291">
        <v>0</v>
      </c>
      <c r="AC49" s="291">
        <v>0</v>
      </c>
    </row>
    <row r="50" spans="1:29" ht="31.5" x14ac:dyDescent="0.25">
      <c r="A50" s="292" t="s">
        <v>157</v>
      </c>
      <c r="B50" s="293" t="s">
        <v>154</v>
      </c>
      <c r="C50" s="291">
        <v>0</v>
      </c>
      <c r="D50" s="291"/>
      <c r="E50" s="291"/>
      <c r="F50" s="291"/>
      <c r="G50" s="291">
        <v>0</v>
      </c>
      <c r="H50" s="291">
        <v>0</v>
      </c>
      <c r="I50" s="291"/>
      <c r="J50" s="291">
        <v>0</v>
      </c>
      <c r="K50" s="291"/>
      <c r="L50" s="291">
        <v>0</v>
      </c>
      <c r="M50" s="291"/>
      <c r="N50" s="291">
        <v>0</v>
      </c>
      <c r="O50" s="291"/>
      <c r="P50" s="291">
        <v>0</v>
      </c>
      <c r="Q50" s="291"/>
      <c r="R50" s="291">
        <v>0</v>
      </c>
      <c r="S50" s="291"/>
      <c r="T50" s="291">
        <v>0</v>
      </c>
      <c r="U50" s="291"/>
      <c r="V50" s="291">
        <v>0</v>
      </c>
      <c r="W50" s="291"/>
      <c r="X50" s="291">
        <v>0</v>
      </c>
      <c r="Y50" s="291"/>
      <c r="Z50" s="291">
        <v>0</v>
      </c>
      <c r="AA50" s="291"/>
      <c r="AB50" s="291">
        <v>0</v>
      </c>
      <c r="AC50" s="291">
        <v>0</v>
      </c>
    </row>
    <row r="51" spans="1:29" ht="35.25" customHeight="1" x14ac:dyDescent="0.25">
      <c r="A51" s="292" t="s">
        <v>155</v>
      </c>
      <c r="B51" s="293" t="s">
        <v>152</v>
      </c>
      <c r="C51" s="291">
        <v>0</v>
      </c>
      <c r="D51" s="291"/>
      <c r="E51" s="291"/>
      <c r="F51" s="291"/>
      <c r="G51" s="291">
        <v>0</v>
      </c>
      <c r="H51" s="291">
        <v>0</v>
      </c>
      <c r="I51" s="291"/>
      <c r="J51" s="291">
        <v>0</v>
      </c>
      <c r="K51" s="291"/>
      <c r="L51" s="291">
        <v>0</v>
      </c>
      <c r="M51" s="291"/>
      <c r="N51" s="291">
        <v>0</v>
      </c>
      <c r="O51" s="291"/>
      <c r="P51" s="291">
        <v>0</v>
      </c>
      <c r="Q51" s="291"/>
      <c r="R51" s="291">
        <v>0</v>
      </c>
      <c r="S51" s="291"/>
      <c r="T51" s="291">
        <v>0</v>
      </c>
      <c r="U51" s="291"/>
      <c r="V51" s="291">
        <v>0</v>
      </c>
      <c r="W51" s="291"/>
      <c r="X51" s="291">
        <v>0</v>
      </c>
      <c r="Y51" s="291"/>
      <c r="Z51" s="291">
        <v>0</v>
      </c>
      <c r="AA51" s="291"/>
      <c r="AB51" s="291">
        <v>0</v>
      </c>
      <c r="AC51" s="291">
        <v>0</v>
      </c>
    </row>
    <row r="52" spans="1:29" x14ac:dyDescent="0.25">
      <c r="A52" s="292" t="s">
        <v>153</v>
      </c>
      <c r="B52" s="293" t="s">
        <v>150</v>
      </c>
      <c r="C52" s="291">
        <v>0</v>
      </c>
      <c r="D52" s="291"/>
      <c r="E52" s="291"/>
      <c r="F52" s="291"/>
      <c r="G52" s="291">
        <v>0</v>
      </c>
      <c r="H52" s="291">
        <v>0</v>
      </c>
      <c r="I52" s="291"/>
      <c r="J52" s="291">
        <v>0</v>
      </c>
      <c r="K52" s="291"/>
      <c r="L52" s="291">
        <v>0</v>
      </c>
      <c r="M52" s="291"/>
      <c r="N52" s="291">
        <v>0</v>
      </c>
      <c r="O52" s="291"/>
      <c r="P52" s="291">
        <v>0</v>
      </c>
      <c r="Q52" s="291"/>
      <c r="R52" s="291">
        <v>0</v>
      </c>
      <c r="S52" s="291"/>
      <c r="T52" s="291">
        <v>0</v>
      </c>
      <c r="U52" s="291"/>
      <c r="V52" s="291">
        <v>0</v>
      </c>
      <c r="W52" s="291"/>
      <c r="X52" s="291">
        <v>0</v>
      </c>
      <c r="Y52" s="291"/>
      <c r="Z52" s="291">
        <v>0</v>
      </c>
      <c r="AA52" s="291"/>
      <c r="AB52" s="291">
        <v>0</v>
      </c>
      <c r="AC52" s="291">
        <v>0</v>
      </c>
    </row>
    <row r="53" spans="1:29" ht="31.5" x14ac:dyDescent="0.25">
      <c r="A53" s="292" t="s">
        <v>151</v>
      </c>
      <c r="B53" s="293" t="s">
        <v>587</v>
      </c>
      <c r="C53" s="291">
        <v>0</v>
      </c>
      <c r="D53" s="291"/>
      <c r="E53" s="291"/>
      <c r="F53" s="291"/>
      <c r="G53" s="291">
        <v>0</v>
      </c>
      <c r="H53" s="291">
        <v>0</v>
      </c>
      <c r="I53" s="291"/>
      <c r="J53" s="291">
        <v>0</v>
      </c>
      <c r="K53" s="291"/>
      <c r="L53" s="291">
        <v>0</v>
      </c>
      <c r="M53" s="291"/>
      <c r="N53" s="291">
        <v>0</v>
      </c>
      <c r="O53" s="291"/>
      <c r="P53" s="291">
        <v>0</v>
      </c>
      <c r="Q53" s="291"/>
      <c r="R53" s="291">
        <v>0</v>
      </c>
      <c r="S53" s="291"/>
      <c r="T53" s="291">
        <v>0</v>
      </c>
      <c r="U53" s="291"/>
      <c r="V53" s="291">
        <v>0</v>
      </c>
      <c r="W53" s="291"/>
      <c r="X53" s="291">
        <v>0</v>
      </c>
      <c r="Y53" s="291"/>
      <c r="Z53" s="291">
        <v>0</v>
      </c>
      <c r="AA53" s="291"/>
      <c r="AB53" s="291">
        <v>0</v>
      </c>
      <c r="AC53" s="291">
        <v>0</v>
      </c>
    </row>
    <row r="54" spans="1:29" x14ac:dyDescent="0.25">
      <c r="A54" s="292" t="s">
        <v>149</v>
      </c>
      <c r="B54" s="293" t="s">
        <v>588</v>
      </c>
      <c r="C54" s="291">
        <v>0</v>
      </c>
      <c r="D54" s="291"/>
      <c r="E54" s="291"/>
      <c r="F54" s="291"/>
      <c r="G54" s="291">
        <v>0</v>
      </c>
      <c r="H54" s="291">
        <v>0</v>
      </c>
      <c r="I54" s="291"/>
      <c r="J54" s="291">
        <v>0</v>
      </c>
      <c r="K54" s="291"/>
      <c r="L54" s="291">
        <v>0</v>
      </c>
      <c r="M54" s="291"/>
      <c r="N54" s="291">
        <v>0</v>
      </c>
      <c r="O54" s="291"/>
      <c r="P54" s="291">
        <v>0</v>
      </c>
      <c r="Q54" s="291"/>
      <c r="R54" s="291">
        <v>0</v>
      </c>
      <c r="S54" s="291"/>
      <c r="T54" s="291">
        <v>0</v>
      </c>
      <c r="U54" s="291"/>
      <c r="V54" s="291">
        <v>0</v>
      </c>
      <c r="W54" s="291"/>
      <c r="X54" s="291">
        <v>0</v>
      </c>
      <c r="Y54" s="291"/>
      <c r="Z54" s="291">
        <v>0</v>
      </c>
      <c r="AA54" s="291"/>
      <c r="AB54" s="291">
        <v>0</v>
      </c>
      <c r="AC54" s="291">
        <v>0</v>
      </c>
    </row>
    <row r="55" spans="1:29" x14ac:dyDescent="0.25">
      <c r="A55" s="292" t="s">
        <v>599</v>
      </c>
      <c r="B55" s="293" t="s">
        <v>589</v>
      </c>
      <c r="C55" s="291">
        <v>0</v>
      </c>
      <c r="D55" s="291"/>
      <c r="E55" s="291"/>
      <c r="F55" s="291"/>
      <c r="G55" s="291">
        <v>0</v>
      </c>
      <c r="H55" s="291">
        <v>0</v>
      </c>
      <c r="I55" s="291"/>
      <c r="J55" s="291">
        <v>0</v>
      </c>
      <c r="K55" s="291"/>
      <c r="L55" s="291">
        <v>0</v>
      </c>
      <c r="M55" s="291"/>
      <c r="N55" s="291">
        <v>0</v>
      </c>
      <c r="O55" s="291"/>
      <c r="P55" s="291">
        <v>0</v>
      </c>
      <c r="Q55" s="291"/>
      <c r="R55" s="291">
        <v>0</v>
      </c>
      <c r="S55" s="291"/>
      <c r="T55" s="291">
        <v>0</v>
      </c>
      <c r="U55" s="291"/>
      <c r="V55" s="291">
        <v>0</v>
      </c>
      <c r="W55" s="291"/>
      <c r="X55" s="291">
        <v>0</v>
      </c>
      <c r="Y55" s="291"/>
      <c r="Z55" s="291">
        <v>0</v>
      </c>
      <c r="AA55" s="291"/>
      <c r="AB55" s="291">
        <v>0</v>
      </c>
      <c r="AC55" s="291">
        <v>0</v>
      </c>
    </row>
    <row r="56" spans="1:29" x14ac:dyDescent="0.25">
      <c r="A56" s="292" t="s">
        <v>600</v>
      </c>
      <c r="B56" s="293" t="s">
        <v>590</v>
      </c>
      <c r="C56" s="291">
        <v>0</v>
      </c>
      <c r="D56" s="291"/>
      <c r="E56" s="291"/>
      <c r="F56" s="291"/>
      <c r="G56" s="291">
        <v>0</v>
      </c>
      <c r="H56" s="291">
        <v>0</v>
      </c>
      <c r="I56" s="291"/>
      <c r="J56" s="291">
        <v>0</v>
      </c>
      <c r="K56" s="291"/>
      <c r="L56" s="291">
        <v>0</v>
      </c>
      <c r="M56" s="291"/>
      <c r="N56" s="291">
        <v>0</v>
      </c>
      <c r="O56" s="291"/>
      <c r="P56" s="291">
        <v>0</v>
      </c>
      <c r="Q56" s="291"/>
      <c r="R56" s="291">
        <v>0</v>
      </c>
      <c r="S56" s="291"/>
      <c r="T56" s="291">
        <v>0</v>
      </c>
      <c r="U56" s="291"/>
      <c r="V56" s="291">
        <v>0</v>
      </c>
      <c r="W56" s="291"/>
      <c r="X56" s="291">
        <v>0</v>
      </c>
      <c r="Y56" s="291"/>
      <c r="Z56" s="291">
        <v>0</v>
      </c>
      <c r="AA56" s="291"/>
      <c r="AB56" s="291">
        <v>0</v>
      </c>
      <c r="AC56" s="291">
        <v>0</v>
      </c>
    </row>
    <row r="57" spans="1:29" x14ac:dyDescent="0.25">
      <c r="A57" s="292" t="s">
        <v>601</v>
      </c>
      <c r="B57" s="293" t="s">
        <v>592</v>
      </c>
      <c r="C57" s="291">
        <v>0</v>
      </c>
      <c r="D57" s="291"/>
      <c r="E57" s="291"/>
      <c r="F57" s="291"/>
      <c r="G57" s="291">
        <v>0</v>
      </c>
      <c r="H57" s="291">
        <v>0</v>
      </c>
      <c r="I57" s="291"/>
      <c r="J57" s="291">
        <v>0</v>
      </c>
      <c r="K57" s="291"/>
      <c r="L57" s="291">
        <v>0</v>
      </c>
      <c r="M57" s="291"/>
      <c r="N57" s="291">
        <v>0</v>
      </c>
      <c r="O57" s="291"/>
      <c r="P57" s="291">
        <v>0</v>
      </c>
      <c r="Q57" s="291"/>
      <c r="R57" s="291">
        <v>0</v>
      </c>
      <c r="S57" s="291"/>
      <c r="T57" s="291">
        <v>0</v>
      </c>
      <c r="U57" s="291"/>
      <c r="V57" s="291">
        <v>0</v>
      </c>
      <c r="W57" s="291"/>
      <c r="X57" s="291">
        <v>0</v>
      </c>
      <c r="Y57" s="291"/>
      <c r="Z57" s="291">
        <v>0</v>
      </c>
      <c r="AA57" s="291"/>
      <c r="AB57" s="291">
        <v>0</v>
      </c>
      <c r="AC57" s="291">
        <v>0</v>
      </c>
    </row>
    <row r="58" spans="1:29" ht="36.75" customHeight="1" x14ac:dyDescent="0.25">
      <c r="A58" s="292" t="s">
        <v>602</v>
      </c>
      <c r="B58" s="293" t="s">
        <v>594</v>
      </c>
      <c r="C58" s="291">
        <v>0</v>
      </c>
      <c r="D58" s="291"/>
      <c r="E58" s="291"/>
      <c r="F58" s="291"/>
      <c r="G58" s="291">
        <v>0</v>
      </c>
      <c r="H58" s="291">
        <v>0</v>
      </c>
      <c r="I58" s="291"/>
      <c r="J58" s="291">
        <v>0</v>
      </c>
      <c r="K58" s="291"/>
      <c r="L58" s="291">
        <v>0</v>
      </c>
      <c r="M58" s="291"/>
      <c r="N58" s="291">
        <v>0</v>
      </c>
      <c r="O58" s="291"/>
      <c r="P58" s="291">
        <v>0</v>
      </c>
      <c r="Q58" s="291"/>
      <c r="R58" s="291">
        <v>0</v>
      </c>
      <c r="S58" s="291"/>
      <c r="T58" s="291">
        <v>0</v>
      </c>
      <c r="U58" s="291"/>
      <c r="V58" s="291">
        <v>0</v>
      </c>
      <c r="W58" s="291"/>
      <c r="X58" s="291">
        <v>0</v>
      </c>
      <c r="Y58" s="291"/>
      <c r="Z58" s="291">
        <v>6</v>
      </c>
      <c r="AA58" s="291"/>
      <c r="AB58" s="291">
        <v>0</v>
      </c>
      <c r="AC58" s="291">
        <v>6</v>
      </c>
    </row>
    <row r="59" spans="1:29" x14ac:dyDescent="0.25">
      <c r="A59" s="292" t="s">
        <v>603</v>
      </c>
      <c r="B59" s="293" t="s">
        <v>596</v>
      </c>
      <c r="C59" s="291">
        <v>0</v>
      </c>
      <c r="D59" s="291"/>
      <c r="E59" s="291"/>
      <c r="F59" s="291"/>
      <c r="G59" s="291">
        <v>0</v>
      </c>
      <c r="H59" s="291">
        <v>0</v>
      </c>
      <c r="I59" s="291"/>
      <c r="J59" s="291">
        <v>0</v>
      </c>
      <c r="K59" s="291"/>
      <c r="L59" s="291">
        <v>0</v>
      </c>
      <c r="M59" s="291"/>
      <c r="N59" s="291">
        <v>0</v>
      </c>
      <c r="O59" s="291"/>
      <c r="P59" s="291">
        <v>0</v>
      </c>
      <c r="Q59" s="291"/>
      <c r="R59" s="291">
        <v>0</v>
      </c>
      <c r="S59" s="291"/>
      <c r="T59" s="291">
        <v>0</v>
      </c>
      <c r="U59" s="291"/>
      <c r="V59" s="291">
        <v>0</v>
      </c>
      <c r="W59" s="291"/>
      <c r="X59" s="291">
        <v>0</v>
      </c>
      <c r="Y59" s="291"/>
      <c r="Z59" s="291">
        <v>0</v>
      </c>
      <c r="AA59" s="291"/>
      <c r="AB59" s="291">
        <v>0</v>
      </c>
      <c r="AC59" s="291">
        <v>0</v>
      </c>
    </row>
    <row r="60" spans="1:29" x14ac:dyDescent="0.25">
      <c r="A60" s="292" t="s">
        <v>604</v>
      </c>
      <c r="B60" s="293" t="s">
        <v>598</v>
      </c>
      <c r="C60" s="291">
        <v>0</v>
      </c>
      <c r="D60" s="291"/>
      <c r="E60" s="291"/>
      <c r="F60" s="291"/>
      <c r="G60" s="291">
        <v>0</v>
      </c>
      <c r="H60" s="291">
        <v>0</v>
      </c>
      <c r="I60" s="291"/>
      <c r="J60" s="291">
        <v>0</v>
      </c>
      <c r="K60" s="291"/>
      <c r="L60" s="291">
        <v>0</v>
      </c>
      <c r="M60" s="291"/>
      <c r="N60" s="291">
        <v>0</v>
      </c>
      <c r="O60" s="291"/>
      <c r="P60" s="291">
        <v>0</v>
      </c>
      <c r="Q60" s="291"/>
      <c r="R60" s="291">
        <v>0</v>
      </c>
      <c r="S60" s="291"/>
      <c r="T60" s="291">
        <v>0</v>
      </c>
      <c r="U60" s="291"/>
      <c r="V60" s="291">
        <v>0</v>
      </c>
      <c r="W60" s="291"/>
      <c r="X60" s="291">
        <v>0</v>
      </c>
      <c r="Y60" s="291"/>
      <c r="Z60" s="291">
        <v>0</v>
      </c>
      <c r="AA60" s="291"/>
      <c r="AB60" s="291">
        <v>0</v>
      </c>
      <c r="AC60" s="291">
        <v>0</v>
      </c>
    </row>
    <row r="61" spans="1:29" ht="31.5" x14ac:dyDescent="0.25">
      <c r="A61" s="289" t="s">
        <v>59</v>
      </c>
      <c r="B61" s="290" t="s">
        <v>148</v>
      </c>
      <c r="C61" s="291">
        <v>0</v>
      </c>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v>0</v>
      </c>
      <c r="AC61" s="291">
        <v>0</v>
      </c>
    </row>
    <row r="62" spans="1:29" x14ac:dyDescent="0.25">
      <c r="A62" s="292" t="s">
        <v>147</v>
      </c>
      <c r="B62" s="293" t="s">
        <v>146</v>
      </c>
      <c r="C62" s="291">
        <v>0</v>
      </c>
      <c r="D62" s="291">
        <v>36.254589999999993</v>
      </c>
      <c r="E62" s="291"/>
      <c r="F62" s="291"/>
      <c r="G62" s="291">
        <v>0</v>
      </c>
      <c r="H62" s="291">
        <v>0</v>
      </c>
      <c r="I62" s="291"/>
      <c r="J62" s="291">
        <v>0</v>
      </c>
      <c r="K62" s="291"/>
      <c r="L62" s="291">
        <v>0</v>
      </c>
      <c r="M62" s="291"/>
      <c r="N62" s="291">
        <v>0</v>
      </c>
      <c r="O62" s="291"/>
      <c r="P62" s="291">
        <v>0</v>
      </c>
      <c r="Q62" s="291"/>
      <c r="R62" s="291">
        <v>0</v>
      </c>
      <c r="S62" s="291"/>
      <c r="T62" s="291">
        <v>36.254589999999993</v>
      </c>
      <c r="U62" s="291"/>
      <c r="V62" s="291">
        <v>0</v>
      </c>
      <c r="W62" s="291"/>
      <c r="X62" s="291">
        <v>0</v>
      </c>
      <c r="Y62" s="291"/>
      <c r="Z62" s="291">
        <v>36.254589999999993</v>
      </c>
      <c r="AA62" s="291"/>
      <c r="AB62" s="291">
        <v>36.254589999999993</v>
      </c>
      <c r="AC62" s="291">
        <v>36.254589999999993</v>
      </c>
    </row>
    <row r="63" spans="1:29" x14ac:dyDescent="0.25">
      <c r="A63" s="292" t="s">
        <v>145</v>
      </c>
      <c r="B63" s="293" t="s">
        <v>138</v>
      </c>
      <c r="C63" s="291">
        <v>0</v>
      </c>
      <c r="D63" s="291"/>
      <c r="E63" s="291"/>
      <c r="F63" s="291"/>
      <c r="G63" s="291">
        <v>0</v>
      </c>
      <c r="H63" s="291">
        <v>0</v>
      </c>
      <c r="I63" s="291"/>
      <c r="J63" s="291">
        <v>0</v>
      </c>
      <c r="K63" s="291"/>
      <c r="L63" s="291">
        <v>0</v>
      </c>
      <c r="M63" s="291"/>
      <c r="N63" s="291">
        <v>0</v>
      </c>
      <c r="O63" s="291"/>
      <c r="P63" s="291">
        <v>0</v>
      </c>
      <c r="Q63" s="291"/>
      <c r="R63" s="291">
        <v>0</v>
      </c>
      <c r="S63" s="291"/>
      <c r="T63" s="291">
        <v>0</v>
      </c>
      <c r="U63" s="291"/>
      <c r="V63" s="291">
        <v>0</v>
      </c>
      <c r="W63" s="291"/>
      <c r="X63" s="291">
        <v>0</v>
      </c>
      <c r="Y63" s="291"/>
      <c r="Z63" s="291">
        <v>0</v>
      </c>
      <c r="AA63" s="291"/>
      <c r="AB63" s="291">
        <v>0</v>
      </c>
      <c r="AC63" s="291">
        <v>0</v>
      </c>
    </row>
    <row r="64" spans="1:29" x14ac:dyDescent="0.25">
      <c r="A64" s="292" t="s">
        <v>144</v>
      </c>
      <c r="B64" s="295" t="s">
        <v>137</v>
      </c>
      <c r="C64" s="291">
        <v>0</v>
      </c>
      <c r="D64" s="291"/>
      <c r="E64" s="291"/>
      <c r="F64" s="291"/>
      <c r="G64" s="291">
        <v>0</v>
      </c>
      <c r="H64" s="291">
        <v>0</v>
      </c>
      <c r="I64" s="291"/>
      <c r="J64" s="291">
        <v>0</v>
      </c>
      <c r="K64" s="291"/>
      <c r="L64" s="291">
        <v>0</v>
      </c>
      <c r="M64" s="291"/>
      <c r="N64" s="291">
        <v>0</v>
      </c>
      <c r="O64" s="291"/>
      <c r="P64" s="291">
        <v>0</v>
      </c>
      <c r="Q64" s="291"/>
      <c r="R64" s="291">
        <v>0</v>
      </c>
      <c r="S64" s="291"/>
      <c r="T64" s="291">
        <v>0</v>
      </c>
      <c r="U64" s="291"/>
      <c r="V64" s="291">
        <v>0</v>
      </c>
      <c r="W64" s="291"/>
      <c r="X64" s="291">
        <v>0</v>
      </c>
      <c r="Y64" s="291"/>
      <c r="Z64" s="291">
        <v>0</v>
      </c>
      <c r="AA64" s="291"/>
      <c r="AB64" s="291">
        <v>0</v>
      </c>
      <c r="AC64" s="291">
        <v>0</v>
      </c>
    </row>
    <row r="65" spans="1:29" x14ac:dyDescent="0.25">
      <c r="A65" s="292" t="s">
        <v>143</v>
      </c>
      <c r="B65" s="295" t="s">
        <v>136</v>
      </c>
      <c r="C65" s="291">
        <v>0</v>
      </c>
      <c r="D65" s="291"/>
      <c r="E65" s="291"/>
      <c r="F65" s="291"/>
      <c r="G65" s="291">
        <v>0</v>
      </c>
      <c r="H65" s="291">
        <v>0</v>
      </c>
      <c r="I65" s="291"/>
      <c r="J65" s="291">
        <v>0</v>
      </c>
      <c r="K65" s="291"/>
      <c r="L65" s="291">
        <v>0</v>
      </c>
      <c r="M65" s="291"/>
      <c r="N65" s="291">
        <v>0</v>
      </c>
      <c r="O65" s="291"/>
      <c r="P65" s="291">
        <v>0</v>
      </c>
      <c r="Q65" s="291"/>
      <c r="R65" s="291">
        <v>0</v>
      </c>
      <c r="S65" s="291"/>
      <c r="T65" s="291">
        <v>0</v>
      </c>
      <c r="U65" s="291"/>
      <c r="V65" s="291">
        <v>0</v>
      </c>
      <c r="W65" s="291"/>
      <c r="X65" s="291">
        <v>0</v>
      </c>
      <c r="Y65" s="291"/>
      <c r="Z65" s="291">
        <v>0</v>
      </c>
      <c r="AA65" s="291"/>
      <c r="AB65" s="291">
        <v>0</v>
      </c>
      <c r="AC65" s="291">
        <v>0</v>
      </c>
    </row>
    <row r="66" spans="1:29" ht="54" customHeight="1" x14ac:dyDescent="0.25">
      <c r="A66" s="292" t="s">
        <v>142</v>
      </c>
      <c r="B66" s="295" t="s">
        <v>139</v>
      </c>
      <c r="C66" s="291">
        <v>0</v>
      </c>
      <c r="D66" s="291"/>
      <c r="E66" s="291"/>
      <c r="F66" s="291"/>
      <c r="G66" s="291">
        <v>0</v>
      </c>
      <c r="H66" s="291">
        <v>0</v>
      </c>
      <c r="I66" s="291"/>
      <c r="J66" s="291">
        <v>0</v>
      </c>
      <c r="K66" s="291"/>
      <c r="L66" s="291">
        <v>0</v>
      </c>
      <c r="M66" s="291"/>
      <c r="N66" s="291">
        <v>0</v>
      </c>
      <c r="O66" s="291"/>
      <c r="P66" s="291">
        <v>0</v>
      </c>
      <c r="Q66" s="291"/>
      <c r="R66" s="291">
        <v>0</v>
      </c>
      <c r="S66" s="291"/>
      <c r="T66" s="291">
        <v>0</v>
      </c>
      <c r="U66" s="291"/>
      <c r="V66" s="291">
        <v>0</v>
      </c>
      <c r="W66" s="291"/>
      <c r="X66" s="291">
        <v>0</v>
      </c>
      <c r="Y66" s="291"/>
      <c r="Z66" s="291">
        <v>0</v>
      </c>
      <c r="AA66" s="291"/>
      <c r="AB66" s="291">
        <v>0</v>
      </c>
      <c r="AC66" s="291">
        <v>0</v>
      </c>
    </row>
    <row r="67" spans="1:29" x14ac:dyDescent="0.25">
      <c r="A67" s="292" t="s">
        <v>141</v>
      </c>
      <c r="B67" s="295" t="s">
        <v>605</v>
      </c>
      <c r="C67" s="291">
        <v>0</v>
      </c>
      <c r="D67" s="291"/>
      <c r="E67" s="291"/>
      <c r="F67" s="291"/>
      <c r="G67" s="291">
        <v>0</v>
      </c>
      <c r="H67" s="291">
        <v>0</v>
      </c>
      <c r="I67" s="291"/>
      <c r="J67" s="291">
        <v>0</v>
      </c>
      <c r="K67" s="291"/>
      <c r="L67" s="291">
        <v>0</v>
      </c>
      <c r="M67" s="291"/>
      <c r="N67" s="291">
        <v>0</v>
      </c>
      <c r="O67" s="291"/>
      <c r="P67" s="291">
        <v>0</v>
      </c>
      <c r="Q67" s="291"/>
      <c r="R67" s="291">
        <v>0</v>
      </c>
      <c r="S67" s="291"/>
      <c r="T67" s="291">
        <v>0</v>
      </c>
      <c r="U67" s="291"/>
      <c r="V67" s="291">
        <v>0</v>
      </c>
      <c r="W67" s="291"/>
      <c r="X67" s="291">
        <v>0</v>
      </c>
      <c r="Y67" s="291"/>
      <c r="Z67" s="291">
        <v>0</v>
      </c>
      <c r="AA67" s="291"/>
      <c r="AB67" s="291">
        <v>0</v>
      </c>
      <c r="AC67" s="291">
        <v>0</v>
      </c>
    </row>
    <row r="68" spans="1:29" ht="50.25" customHeight="1" x14ac:dyDescent="0.25">
      <c r="A68" s="292" t="s">
        <v>606</v>
      </c>
      <c r="B68" s="295" t="s">
        <v>607</v>
      </c>
      <c r="C68" s="291">
        <v>0</v>
      </c>
      <c r="D68" s="291"/>
      <c r="E68" s="291"/>
      <c r="F68" s="291"/>
      <c r="G68" s="291">
        <v>0</v>
      </c>
      <c r="H68" s="291">
        <v>0</v>
      </c>
      <c r="I68" s="291"/>
      <c r="J68" s="291">
        <v>0</v>
      </c>
      <c r="K68" s="291"/>
      <c r="L68" s="291">
        <v>0</v>
      </c>
      <c r="M68" s="291"/>
      <c r="N68" s="291">
        <v>0</v>
      </c>
      <c r="O68" s="291"/>
      <c r="P68" s="291">
        <v>0</v>
      </c>
      <c r="Q68" s="291"/>
      <c r="R68" s="291">
        <v>0</v>
      </c>
      <c r="S68" s="291"/>
      <c r="T68" s="291">
        <v>0</v>
      </c>
      <c r="U68" s="291"/>
      <c r="V68" s="291">
        <v>0</v>
      </c>
      <c r="W68" s="291"/>
      <c r="X68" s="291">
        <v>0</v>
      </c>
      <c r="Y68" s="291"/>
      <c r="Z68" s="291">
        <v>0</v>
      </c>
      <c r="AA68" s="291"/>
      <c r="AB68" s="291">
        <v>0</v>
      </c>
      <c r="AC68" s="291">
        <v>0</v>
      </c>
    </row>
    <row r="69" spans="1:29" x14ac:dyDescent="0.25">
      <c r="A69" s="292" t="s">
        <v>608</v>
      </c>
      <c r="B69" s="295" t="s">
        <v>609</v>
      </c>
      <c r="C69" s="291">
        <v>0</v>
      </c>
      <c r="D69" s="291"/>
      <c r="E69" s="291"/>
      <c r="F69" s="291"/>
      <c r="G69" s="291">
        <v>0</v>
      </c>
      <c r="H69" s="291">
        <v>0</v>
      </c>
      <c r="I69" s="291"/>
      <c r="J69" s="291">
        <v>0</v>
      </c>
      <c r="K69" s="291"/>
      <c r="L69" s="291">
        <v>0</v>
      </c>
      <c r="M69" s="291"/>
      <c r="N69" s="291">
        <v>0</v>
      </c>
      <c r="O69" s="291"/>
      <c r="P69" s="291">
        <v>0</v>
      </c>
      <c r="Q69" s="291"/>
      <c r="R69" s="291">
        <v>0</v>
      </c>
      <c r="S69" s="291"/>
      <c r="T69" s="291">
        <v>0</v>
      </c>
      <c r="U69" s="291"/>
      <c r="V69" s="291">
        <v>0</v>
      </c>
      <c r="W69" s="291"/>
      <c r="X69" s="291">
        <v>0</v>
      </c>
      <c r="Y69" s="291"/>
      <c r="Z69" s="291">
        <v>0</v>
      </c>
      <c r="AA69" s="291"/>
      <c r="AB69" s="291">
        <v>0</v>
      </c>
      <c r="AC69" s="291">
        <v>0</v>
      </c>
    </row>
    <row r="70" spans="1:29" ht="36.75" customHeight="1" x14ac:dyDescent="0.25">
      <c r="A70" s="292" t="s">
        <v>610</v>
      </c>
      <c r="B70" s="295" t="s">
        <v>611</v>
      </c>
      <c r="C70" s="291">
        <v>0</v>
      </c>
      <c r="D70" s="291"/>
      <c r="E70" s="291"/>
      <c r="F70" s="291"/>
      <c r="G70" s="291">
        <v>0</v>
      </c>
      <c r="H70" s="291">
        <v>0</v>
      </c>
      <c r="I70" s="291"/>
      <c r="J70" s="291">
        <v>0</v>
      </c>
      <c r="K70" s="291"/>
      <c r="L70" s="291">
        <v>0</v>
      </c>
      <c r="M70" s="291"/>
      <c r="N70" s="291">
        <v>0</v>
      </c>
      <c r="O70" s="291"/>
      <c r="P70" s="291">
        <v>0</v>
      </c>
      <c r="Q70" s="291"/>
      <c r="R70" s="291">
        <v>0</v>
      </c>
      <c r="S70" s="291"/>
      <c r="T70" s="291">
        <v>0</v>
      </c>
      <c r="U70" s="291"/>
      <c r="V70" s="291">
        <v>0</v>
      </c>
      <c r="W70" s="291"/>
      <c r="X70" s="291">
        <v>0</v>
      </c>
      <c r="Y70" s="291"/>
      <c r="Z70" s="291">
        <v>0</v>
      </c>
      <c r="AA70" s="291"/>
      <c r="AB70" s="291">
        <v>0</v>
      </c>
      <c r="AC70" s="291">
        <v>0</v>
      </c>
    </row>
    <row r="71" spans="1:29" x14ac:dyDescent="0.25">
      <c r="A71" s="292" t="s">
        <v>612</v>
      </c>
      <c r="B71" s="295" t="s">
        <v>613</v>
      </c>
      <c r="C71" s="291">
        <v>0</v>
      </c>
      <c r="D71" s="291"/>
      <c r="E71" s="291"/>
      <c r="F71" s="291"/>
      <c r="G71" s="291">
        <v>0</v>
      </c>
      <c r="H71" s="291">
        <v>0</v>
      </c>
      <c r="I71" s="291"/>
      <c r="J71" s="291">
        <v>0</v>
      </c>
      <c r="K71" s="291"/>
      <c r="L71" s="291">
        <v>0</v>
      </c>
      <c r="M71" s="291"/>
      <c r="N71" s="291">
        <v>0</v>
      </c>
      <c r="O71" s="291"/>
      <c r="P71" s="291">
        <v>0</v>
      </c>
      <c r="Q71" s="291"/>
      <c r="R71" s="291">
        <v>0</v>
      </c>
      <c r="S71" s="291"/>
      <c r="T71" s="291">
        <v>0</v>
      </c>
      <c r="U71" s="291"/>
      <c r="V71" s="291">
        <v>0</v>
      </c>
      <c r="W71" s="291"/>
      <c r="X71" s="291">
        <v>0</v>
      </c>
      <c r="Y71" s="291"/>
      <c r="Z71" s="291">
        <v>6</v>
      </c>
      <c r="AA71" s="291"/>
      <c r="AB71" s="291">
        <v>0</v>
      </c>
      <c r="AC71" s="291">
        <v>6</v>
      </c>
    </row>
    <row r="72" spans="1:29" ht="51" customHeight="1" x14ac:dyDescent="0.25">
      <c r="A72" s="292" t="s">
        <v>614</v>
      </c>
      <c r="B72" s="295" t="s">
        <v>615</v>
      </c>
      <c r="C72" s="291">
        <v>0</v>
      </c>
      <c r="D72" s="291"/>
      <c r="E72" s="291"/>
      <c r="F72" s="291"/>
      <c r="G72" s="291">
        <v>0</v>
      </c>
      <c r="H72" s="291">
        <v>0</v>
      </c>
      <c r="I72" s="291"/>
      <c r="J72" s="291">
        <v>0</v>
      </c>
      <c r="K72" s="291"/>
      <c r="L72" s="291">
        <v>0</v>
      </c>
      <c r="M72" s="291"/>
      <c r="N72" s="291">
        <v>0</v>
      </c>
      <c r="O72" s="291"/>
      <c r="P72" s="291">
        <v>0</v>
      </c>
      <c r="Q72" s="291"/>
      <c r="R72" s="291">
        <v>0</v>
      </c>
      <c r="S72" s="291"/>
      <c r="T72" s="291">
        <v>0</v>
      </c>
      <c r="U72" s="291"/>
      <c r="V72" s="291">
        <v>0</v>
      </c>
      <c r="W72" s="291"/>
      <c r="X72" s="291">
        <v>0</v>
      </c>
      <c r="Y72" s="291"/>
      <c r="Z72" s="291">
        <v>0</v>
      </c>
      <c r="AA72" s="291"/>
      <c r="AB72" s="291">
        <v>0</v>
      </c>
      <c r="AC72" s="291">
        <v>0</v>
      </c>
    </row>
    <row r="73" spans="1:29" ht="32.25" customHeight="1" x14ac:dyDescent="0.25">
      <c r="A73" s="292" t="s">
        <v>616</v>
      </c>
      <c r="B73" s="295" t="s">
        <v>617</v>
      </c>
      <c r="C73" s="291">
        <v>0</v>
      </c>
      <c r="D73" s="291"/>
      <c r="E73" s="291"/>
      <c r="F73" s="291"/>
      <c r="G73" s="291">
        <v>0</v>
      </c>
      <c r="H73" s="291">
        <v>0</v>
      </c>
      <c r="I73" s="291"/>
      <c r="J73" s="291">
        <v>0</v>
      </c>
      <c r="K73" s="291"/>
      <c r="L73" s="291">
        <v>0</v>
      </c>
      <c r="M73" s="291"/>
      <c r="N73" s="291">
        <v>0</v>
      </c>
      <c r="O73" s="291"/>
      <c r="P73" s="291">
        <v>0</v>
      </c>
      <c r="Q73" s="291"/>
      <c r="R73" s="291">
        <v>0</v>
      </c>
      <c r="S73" s="291"/>
      <c r="T73" s="291">
        <v>0</v>
      </c>
      <c r="U73" s="291"/>
      <c r="V73" s="291">
        <v>0</v>
      </c>
      <c r="W73" s="291"/>
      <c r="X73" s="291">
        <v>0</v>
      </c>
      <c r="Y73" s="291"/>
      <c r="Z73" s="291">
        <v>0</v>
      </c>
      <c r="AA73" s="291"/>
      <c r="AB73" s="291">
        <v>0</v>
      </c>
      <c r="AC73" s="291">
        <v>0</v>
      </c>
    </row>
    <row r="74" spans="1:29" ht="51.75" customHeight="1" x14ac:dyDescent="0.25">
      <c r="A74" s="289" t="s">
        <v>58</v>
      </c>
      <c r="B74" s="296" t="s">
        <v>235</v>
      </c>
      <c r="C74" s="291">
        <v>0</v>
      </c>
      <c r="D74" s="291"/>
      <c r="E74" s="291"/>
      <c r="F74" s="291"/>
      <c r="G74" s="291"/>
      <c r="H74" s="291"/>
      <c r="I74" s="291"/>
      <c r="J74" s="291"/>
      <c r="K74" s="291"/>
      <c r="L74" s="291">
        <v>0</v>
      </c>
      <c r="M74" s="291"/>
      <c r="N74" s="291">
        <v>0</v>
      </c>
      <c r="O74" s="291"/>
      <c r="P74" s="291">
        <v>0</v>
      </c>
      <c r="Q74" s="291"/>
      <c r="R74" s="291">
        <v>0</v>
      </c>
      <c r="S74" s="291"/>
      <c r="T74" s="291">
        <v>0</v>
      </c>
      <c r="U74" s="291"/>
      <c r="V74" s="291">
        <v>0</v>
      </c>
      <c r="W74" s="291"/>
      <c r="X74" s="291">
        <v>0</v>
      </c>
      <c r="Y74" s="291"/>
      <c r="Z74" s="291">
        <v>0</v>
      </c>
      <c r="AA74" s="291"/>
      <c r="AB74" s="291">
        <v>0</v>
      </c>
      <c r="AC74" s="291">
        <v>0</v>
      </c>
    </row>
    <row r="75" spans="1:29" ht="21.75" customHeight="1" x14ac:dyDescent="0.25">
      <c r="A75" s="289" t="s">
        <v>56</v>
      </c>
      <c r="B75" s="290" t="s">
        <v>140</v>
      </c>
      <c r="C75" s="291">
        <v>0</v>
      </c>
      <c r="D75" s="291"/>
      <c r="E75" s="291"/>
      <c r="F75" s="291"/>
      <c r="G75" s="291"/>
      <c r="H75" s="291"/>
      <c r="I75" s="291"/>
      <c r="J75" s="291"/>
      <c r="K75" s="291"/>
      <c r="L75" s="291"/>
      <c r="M75" s="291"/>
      <c r="N75" s="291"/>
      <c r="O75" s="291"/>
      <c r="P75" s="291"/>
      <c r="Q75" s="291"/>
      <c r="R75" s="291"/>
      <c r="S75" s="291"/>
      <c r="T75" s="291"/>
      <c r="U75" s="291"/>
      <c r="V75" s="291"/>
      <c r="W75" s="291"/>
      <c r="X75" s="291"/>
      <c r="Y75" s="291"/>
      <c r="Z75" s="291"/>
      <c r="AA75" s="291"/>
      <c r="AB75" s="291"/>
      <c r="AC75" s="291"/>
    </row>
    <row r="76" spans="1:29" ht="23.25" customHeight="1" x14ac:dyDescent="0.25">
      <c r="A76" s="292" t="s">
        <v>230</v>
      </c>
      <c r="B76" s="295" t="s">
        <v>585</v>
      </c>
      <c r="C76" s="291">
        <v>0</v>
      </c>
      <c r="D76" s="291"/>
      <c r="E76" s="291"/>
      <c r="F76" s="291"/>
      <c r="G76" s="291">
        <v>0</v>
      </c>
      <c r="H76" s="291">
        <v>0</v>
      </c>
      <c r="I76" s="291"/>
      <c r="J76" s="291">
        <v>0</v>
      </c>
      <c r="K76" s="291"/>
      <c r="L76" s="291">
        <v>0</v>
      </c>
      <c r="M76" s="291"/>
      <c r="N76" s="291">
        <v>0</v>
      </c>
      <c r="O76" s="291"/>
      <c r="P76" s="291">
        <v>0</v>
      </c>
      <c r="Q76" s="291"/>
      <c r="R76" s="291">
        <v>0</v>
      </c>
      <c r="S76" s="291"/>
      <c r="T76" s="291">
        <v>0</v>
      </c>
      <c r="U76" s="291"/>
      <c r="V76" s="291">
        <v>0</v>
      </c>
      <c r="W76" s="291"/>
      <c r="X76" s="291">
        <v>0</v>
      </c>
      <c r="Y76" s="291"/>
      <c r="Z76" s="291">
        <v>0</v>
      </c>
      <c r="AA76" s="291"/>
      <c r="AB76" s="291">
        <v>0</v>
      </c>
      <c r="AC76" s="291">
        <v>0</v>
      </c>
    </row>
    <row r="77" spans="1:29" ht="18.75" customHeight="1" x14ac:dyDescent="0.25">
      <c r="A77" s="292" t="s">
        <v>231</v>
      </c>
      <c r="B77" s="295" t="s">
        <v>156</v>
      </c>
      <c r="C77" s="291">
        <v>0</v>
      </c>
      <c r="D77" s="291"/>
      <c r="E77" s="291"/>
      <c r="F77" s="291"/>
      <c r="G77" s="291">
        <v>0</v>
      </c>
      <c r="H77" s="291">
        <v>0</v>
      </c>
      <c r="I77" s="291"/>
      <c r="J77" s="291">
        <v>0</v>
      </c>
      <c r="K77" s="291"/>
      <c r="L77" s="291">
        <v>0</v>
      </c>
      <c r="M77" s="291"/>
      <c r="N77" s="291">
        <v>0</v>
      </c>
      <c r="O77" s="291"/>
      <c r="P77" s="291">
        <v>0</v>
      </c>
      <c r="Q77" s="291"/>
      <c r="R77" s="291">
        <v>0</v>
      </c>
      <c r="S77" s="291"/>
      <c r="T77" s="291">
        <v>0</v>
      </c>
      <c r="U77" s="291"/>
      <c r="V77" s="291">
        <v>0</v>
      </c>
      <c r="W77" s="291"/>
      <c r="X77" s="291">
        <v>0</v>
      </c>
      <c r="Y77" s="291"/>
      <c r="Z77" s="291">
        <v>0</v>
      </c>
      <c r="AA77" s="291"/>
      <c r="AB77" s="291">
        <v>0</v>
      </c>
      <c r="AC77" s="291">
        <v>0</v>
      </c>
    </row>
    <row r="78" spans="1:29" x14ac:dyDescent="0.25">
      <c r="A78" s="292" t="s">
        <v>232</v>
      </c>
      <c r="B78" s="293" t="s">
        <v>586</v>
      </c>
      <c r="C78" s="291">
        <v>0</v>
      </c>
      <c r="D78" s="291"/>
      <c r="E78" s="291"/>
      <c r="F78" s="291"/>
      <c r="G78" s="291">
        <v>0</v>
      </c>
      <c r="H78" s="291">
        <v>0</v>
      </c>
      <c r="I78" s="291"/>
      <c r="J78" s="291">
        <v>0</v>
      </c>
      <c r="K78" s="291"/>
      <c r="L78" s="291">
        <v>0</v>
      </c>
      <c r="M78" s="291"/>
      <c r="N78" s="291">
        <v>0</v>
      </c>
      <c r="O78" s="291"/>
      <c r="P78" s="291">
        <v>0</v>
      </c>
      <c r="Q78" s="291"/>
      <c r="R78" s="291">
        <v>0</v>
      </c>
      <c r="S78" s="291"/>
      <c r="T78" s="291">
        <v>0</v>
      </c>
      <c r="U78" s="291"/>
      <c r="V78" s="291">
        <v>0</v>
      </c>
      <c r="W78" s="291"/>
      <c r="X78" s="291">
        <v>0</v>
      </c>
      <c r="Y78" s="291"/>
      <c r="Z78" s="291">
        <v>0</v>
      </c>
      <c r="AA78" s="291"/>
      <c r="AB78" s="291">
        <v>0</v>
      </c>
      <c r="AC78" s="291">
        <v>0</v>
      </c>
    </row>
    <row r="79" spans="1:29" ht="31.5" x14ac:dyDescent="0.25">
      <c r="A79" s="292" t="s">
        <v>233</v>
      </c>
      <c r="B79" s="293" t="s">
        <v>587</v>
      </c>
      <c r="C79" s="291">
        <v>0</v>
      </c>
      <c r="D79" s="297"/>
      <c r="E79" s="298"/>
      <c r="F79" s="298"/>
      <c r="G79" s="291">
        <v>0</v>
      </c>
      <c r="H79" s="291">
        <v>0</v>
      </c>
      <c r="I79" s="298"/>
      <c r="J79" s="291">
        <v>0</v>
      </c>
      <c r="K79" s="297"/>
      <c r="L79" s="291">
        <v>0</v>
      </c>
      <c r="M79" s="297"/>
      <c r="N79" s="291">
        <v>0</v>
      </c>
      <c r="O79" s="297"/>
      <c r="P79" s="291">
        <v>0</v>
      </c>
      <c r="Q79" s="297"/>
      <c r="R79" s="291">
        <v>0</v>
      </c>
      <c r="S79" s="297"/>
      <c r="T79" s="291">
        <v>0</v>
      </c>
      <c r="U79" s="297"/>
      <c r="V79" s="291">
        <v>0</v>
      </c>
      <c r="W79" s="297"/>
      <c r="X79" s="291">
        <v>0</v>
      </c>
      <c r="Y79" s="297"/>
      <c r="Z79" s="291">
        <v>0</v>
      </c>
      <c r="AA79" s="297"/>
      <c r="AB79" s="291">
        <v>0</v>
      </c>
      <c r="AC79" s="291">
        <v>0</v>
      </c>
    </row>
    <row r="80" spans="1:29" x14ac:dyDescent="0.25">
      <c r="A80" s="292" t="s">
        <v>234</v>
      </c>
      <c r="B80" s="293" t="s">
        <v>588</v>
      </c>
      <c r="C80" s="291">
        <v>0</v>
      </c>
      <c r="D80" s="297"/>
      <c r="E80" s="298"/>
      <c r="F80" s="298"/>
      <c r="G80" s="291">
        <v>0</v>
      </c>
      <c r="H80" s="291">
        <v>0</v>
      </c>
      <c r="I80" s="298"/>
      <c r="J80" s="291">
        <v>0</v>
      </c>
      <c r="K80" s="297"/>
      <c r="L80" s="291">
        <v>0</v>
      </c>
      <c r="M80" s="297"/>
      <c r="N80" s="291">
        <v>0</v>
      </c>
      <c r="O80" s="297"/>
      <c r="P80" s="291">
        <v>0</v>
      </c>
      <c r="Q80" s="297"/>
      <c r="R80" s="291">
        <v>0</v>
      </c>
      <c r="S80" s="297"/>
      <c r="T80" s="291">
        <v>0</v>
      </c>
      <c r="U80" s="297"/>
      <c r="V80" s="291">
        <v>0</v>
      </c>
      <c r="W80" s="297"/>
      <c r="X80" s="291">
        <v>0</v>
      </c>
      <c r="Y80" s="297"/>
      <c r="Z80" s="291">
        <v>0</v>
      </c>
      <c r="AA80" s="297"/>
      <c r="AB80" s="291">
        <v>0</v>
      </c>
      <c r="AC80" s="291">
        <v>0</v>
      </c>
    </row>
    <row r="81" spans="1:29" x14ac:dyDescent="0.25">
      <c r="A81" s="292" t="s">
        <v>618</v>
      </c>
      <c r="B81" s="293" t="s">
        <v>589</v>
      </c>
      <c r="C81" s="291">
        <v>0</v>
      </c>
      <c r="D81" s="297"/>
      <c r="E81" s="298"/>
      <c r="F81" s="298"/>
      <c r="G81" s="291">
        <v>0</v>
      </c>
      <c r="H81" s="291">
        <v>0</v>
      </c>
      <c r="I81" s="298"/>
      <c r="J81" s="291">
        <v>0</v>
      </c>
      <c r="K81" s="297"/>
      <c r="L81" s="291">
        <v>0</v>
      </c>
      <c r="M81" s="297"/>
      <c r="N81" s="291">
        <v>0</v>
      </c>
      <c r="O81" s="297"/>
      <c r="P81" s="291">
        <v>0</v>
      </c>
      <c r="Q81" s="297"/>
      <c r="R81" s="291">
        <v>0</v>
      </c>
      <c r="S81" s="297"/>
      <c r="T81" s="291">
        <v>0</v>
      </c>
      <c r="U81" s="297"/>
      <c r="V81" s="291">
        <v>0</v>
      </c>
      <c r="W81" s="297"/>
      <c r="X81" s="291">
        <v>0</v>
      </c>
      <c r="Y81" s="297"/>
      <c r="Z81" s="291">
        <v>0</v>
      </c>
      <c r="AA81" s="297"/>
      <c r="AB81" s="291">
        <v>0</v>
      </c>
      <c r="AC81" s="291">
        <v>0</v>
      </c>
    </row>
    <row r="82" spans="1:29" x14ac:dyDescent="0.25">
      <c r="A82" s="292" t="s">
        <v>619</v>
      </c>
      <c r="B82" s="293" t="s">
        <v>590</v>
      </c>
      <c r="C82" s="291">
        <v>0</v>
      </c>
      <c r="D82" s="297"/>
      <c r="E82" s="298"/>
      <c r="F82" s="298"/>
      <c r="G82" s="291">
        <v>0</v>
      </c>
      <c r="H82" s="291">
        <v>0</v>
      </c>
      <c r="I82" s="298"/>
      <c r="J82" s="291">
        <v>0</v>
      </c>
      <c r="K82" s="297"/>
      <c r="L82" s="291">
        <v>0</v>
      </c>
      <c r="M82" s="297"/>
      <c r="N82" s="291">
        <v>0</v>
      </c>
      <c r="O82" s="297"/>
      <c r="P82" s="291">
        <v>0</v>
      </c>
      <c r="Q82" s="297"/>
      <c r="R82" s="291">
        <v>0</v>
      </c>
      <c r="S82" s="297"/>
      <c r="T82" s="291">
        <v>0</v>
      </c>
      <c r="U82" s="297"/>
      <c r="V82" s="291">
        <v>0</v>
      </c>
      <c r="W82" s="297"/>
      <c r="X82" s="291">
        <v>0</v>
      </c>
      <c r="Y82" s="297"/>
      <c r="Z82" s="291">
        <v>0</v>
      </c>
      <c r="AA82" s="297"/>
      <c r="AB82" s="291">
        <v>0</v>
      </c>
      <c r="AC82" s="291">
        <v>0</v>
      </c>
    </row>
    <row r="83" spans="1:29" x14ac:dyDescent="0.25">
      <c r="A83" s="292" t="s">
        <v>620</v>
      </c>
      <c r="B83" s="293" t="s">
        <v>592</v>
      </c>
      <c r="C83" s="291">
        <v>0</v>
      </c>
      <c r="D83" s="297"/>
      <c r="E83" s="298"/>
      <c r="F83" s="298"/>
      <c r="G83" s="291">
        <v>0</v>
      </c>
      <c r="H83" s="291">
        <v>0</v>
      </c>
      <c r="I83" s="298"/>
      <c r="J83" s="291">
        <v>0</v>
      </c>
      <c r="K83" s="297"/>
      <c r="L83" s="291">
        <v>0</v>
      </c>
      <c r="M83" s="297"/>
      <c r="N83" s="291">
        <v>0</v>
      </c>
      <c r="O83" s="297"/>
      <c r="P83" s="291">
        <v>0</v>
      </c>
      <c r="Q83" s="297"/>
      <c r="R83" s="291">
        <v>0</v>
      </c>
      <c r="S83" s="297"/>
      <c r="T83" s="291">
        <v>0</v>
      </c>
      <c r="U83" s="297"/>
      <c r="V83" s="291">
        <v>0</v>
      </c>
      <c r="W83" s="297"/>
      <c r="X83" s="291">
        <v>0</v>
      </c>
      <c r="Y83" s="297"/>
      <c r="Z83" s="291">
        <v>0</v>
      </c>
      <c r="AA83" s="297"/>
      <c r="AB83" s="291">
        <v>0</v>
      </c>
      <c r="AC83" s="291">
        <v>0</v>
      </c>
    </row>
    <row r="84" spans="1:29" x14ac:dyDescent="0.25">
      <c r="A84" s="292" t="s">
        <v>621</v>
      </c>
      <c r="B84" s="293" t="s">
        <v>594</v>
      </c>
      <c r="C84" s="291">
        <v>0</v>
      </c>
      <c r="D84" s="297"/>
      <c r="E84" s="298"/>
      <c r="F84" s="298"/>
      <c r="G84" s="291">
        <v>0</v>
      </c>
      <c r="H84" s="291">
        <v>0</v>
      </c>
      <c r="I84" s="298"/>
      <c r="J84" s="291">
        <v>0</v>
      </c>
      <c r="K84" s="297"/>
      <c r="L84" s="291">
        <v>0</v>
      </c>
      <c r="M84" s="297"/>
      <c r="N84" s="291">
        <v>0</v>
      </c>
      <c r="O84" s="297"/>
      <c r="P84" s="291">
        <v>0</v>
      </c>
      <c r="Q84" s="297"/>
      <c r="R84" s="291">
        <v>0</v>
      </c>
      <c r="S84" s="297"/>
      <c r="T84" s="291">
        <v>0</v>
      </c>
      <c r="U84" s="297"/>
      <c r="V84" s="291">
        <v>0</v>
      </c>
      <c r="W84" s="297"/>
      <c r="X84" s="291">
        <v>0</v>
      </c>
      <c r="Y84" s="297"/>
      <c r="Z84" s="291">
        <v>0</v>
      </c>
      <c r="AA84" s="297"/>
      <c r="AB84" s="291">
        <v>0</v>
      </c>
      <c r="AC84" s="291">
        <v>0</v>
      </c>
    </row>
    <row r="85" spans="1:29" x14ac:dyDescent="0.25">
      <c r="A85" s="292" t="s">
        <v>622</v>
      </c>
      <c r="B85" s="293" t="s">
        <v>596</v>
      </c>
      <c r="C85" s="291">
        <v>0</v>
      </c>
      <c r="D85" s="297"/>
      <c r="E85" s="298"/>
      <c r="F85" s="298"/>
      <c r="G85" s="291">
        <v>0</v>
      </c>
      <c r="H85" s="291">
        <v>0</v>
      </c>
      <c r="I85" s="298"/>
      <c r="J85" s="291">
        <v>0</v>
      </c>
      <c r="K85" s="297"/>
      <c r="L85" s="291">
        <v>0</v>
      </c>
      <c r="M85" s="297"/>
      <c r="N85" s="291">
        <v>0</v>
      </c>
      <c r="O85" s="297"/>
      <c r="P85" s="291">
        <v>0</v>
      </c>
      <c r="Q85" s="297"/>
      <c r="R85" s="291">
        <v>0</v>
      </c>
      <c r="S85" s="297"/>
      <c r="T85" s="291">
        <v>0</v>
      </c>
      <c r="U85" s="297"/>
      <c r="V85" s="291">
        <v>0</v>
      </c>
      <c r="W85" s="297"/>
      <c r="X85" s="291">
        <v>0</v>
      </c>
      <c r="Y85" s="297"/>
      <c r="Z85" s="291">
        <v>0</v>
      </c>
      <c r="AA85" s="297"/>
      <c r="AB85" s="291">
        <v>0</v>
      </c>
      <c r="AC85" s="291">
        <v>0</v>
      </c>
    </row>
    <row r="86" spans="1:29" x14ac:dyDescent="0.25">
      <c r="A86" s="292" t="s">
        <v>623</v>
      </c>
      <c r="B86" s="293" t="s">
        <v>598</v>
      </c>
      <c r="C86" s="291">
        <v>0</v>
      </c>
      <c r="D86" s="297"/>
      <c r="E86" s="298"/>
      <c r="F86" s="298"/>
      <c r="G86" s="291">
        <v>0</v>
      </c>
      <c r="H86" s="291">
        <v>0</v>
      </c>
      <c r="I86" s="298"/>
      <c r="J86" s="291">
        <v>0</v>
      </c>
      <c r="K86" s="297"/>
      <c r="L86" s="291">
        <v>0</v>
      </c>
      <c r="M86" s="297"/>
      <c r="N86" s="291">
        <v>0</v>
      </c>
      <c r="O86" s="297"/>
      <c r="P86" s="291">
        <v>0</v>
      </c>
      <c r="Q86" s="297"/>
      <c r="R86" s="291">
        <v>0</v>
      </c>
      <c r="S86" s="297"/>
      <c r="T86" s="291">
        <v>0</v>
      </c>
      <c r="U86" s="297"/>
      <c r="V86" s="291">
        <v>0</v>
      </c>
      <c r="W86" s="297"/>
      <c r="X86" s="291">
        <v>0</v>
      </c>
      <c r="Y86" s="297"/>
      <c r="Z86" s="291">
        <v>0</v>
      </c>
      <c r="AA86" s="297"/>
      <c r="AB86" s="291">
        <v>0</v>
      </c>
      <c r="AC86" s="291">
        <v>0</v>
      </c>
    </row>
    <row r="87" spans="1:29" x14ac:dyDescent="0.25">
      <c r="G87" s="140"/>
      <c r="H87" s="140"/>
      <c r="I87" s="140"/>
      <c r="J87" s="140"/>
      <c r="K87" s="140"/>
    </row>
    <row r="88" spans="1:29" x14ac:dyDescent="0.25">
      <c r="G88" s="140"/>
      <c r="H88" s="140"/>
      <c r="I88" s="140"/>
      <c r="J88" s="140"/>
      <c r="K88" s="140"/>
    </row>
    <row r="89" spans="1:29" x14ac:dyDescent="0.25">
      <c r="G89" s="140"/>
      <c r="H89" s="140"/>
      <c r="I89" s="140"/>
      <c r="J89" s="140"/>
      <c r="K89" s="140"/>
    </row>
    <row r="90" spans="1:29" x14ac:dyDescent="0.25">
      <c r="G90" s="140"/>
      <c r="H90" s="140"/>
      <c r="I90" s="140"/>
      <c r="J90" s="140"/>
      <c r="K90" s="140"/>
    </row>
    <row r="91" spans="1:29" x14ac:dyDescent="0.25">
      <c r="G91" s="140"/>
      <c r="H91" s="140"/>
      <c r="I91" s="140"/>
      <c r="J91" s="140"/>
      <c r="K91" s="140"/>
    </row>
    <row r="92" spans="1:29" x14ac:dyDescent="0.25">
      <c r="G92" s="140"/>
      <c r="H92" s="140"/>
      <c r="I92" s="140"/>
      <c r="J92" s="140"/>
      <c r="K92" s="140"/>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2"/>
  <sheetViews>
    <sheetView view="pageBreakPreview" topLeftCell="A20" zoomScale="70" zoomScaleSheetLayoutView="70" workbookViewId="0">
      <selection activeCell="AL34" sqref="AL33:AL34"/>
    </sheetView>
  </sheetViews>
  <sheetFormatPr defaultColWidth="9.140625" defaultRowHeight="15" x14ac:dyDescent="0.25"/>
  <cols>
    <col min="1" max="1" width="11" style="19" customWidth="1"/>
    <col min="2" max="2" width="12.28515625" style="19" customWidth="1"/>
    <col min="3" max="3" width="13.85546875" style="19" customWidth="1"/>
    <col min="4" max="4" width="15.140625" style="19" customWidth="1"/>
    <col min="5" max="12" width="7.7109375" style="19" customWidth="1"/>
    <col min="13" max="13" width="10.7109375" style="19" customWidth="1"/>
    <col min="14" max="14" width="34.85546875" style="19" customWidth="1"/>
    <col min="15" max="15" width="10.7109375"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26.5703125" style="19" customWidth="1"/>
    <col min="24" max="24" width="10.7109375" style="19" customWidth="1"/>
    <col min="25" max="25" width="32" style="19" customWidth="1"/>
    <col min="26" max="26" width="7.7109375" style="19" customWidth="1"/>
    <col min="27" max="28" width="10.7109375" style="19" customWidth="1"/>
    <col min="29" max="29" width="23.42578125" style="19" customWidth="1"/>
    <col min="30" max="30" width="10.7109375" style="19" customWidth="1"/>
    <col min="31" max="31" width="15.85546875" style="19" customWidth="1"/>
    <col min="32" max="32" width="11.7109375" style="19" customWidth="1"/>
    <col min="33" max="33" width="11.5703125" style="19" customWidth="1"/>
    <col min="34" max="35" width="12.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1.42578125"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20" t="str">
        <f>'6.2. Паспорт фин осв ввод'!A4:AC4</f>
        <v>Год раскрытия информации: 2022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row>
    <row r="6" spans="1:48" ht="18.75" x14ac:dyDescent="0.3">
      <c r="AV6" s="15"/>
    </row>
    <row r="7" spans="1:48" ht="18.75" x14ac:dyDescent="0.25">
      <c r="A7" s="324" t="s">
        <v>9</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c r="AS7" s="324"/>
      <c r="AT7" s="324"/>
      <c r="AU7" s="324"/>
      <c r="AV7" s="324"/>
    </row>
    <row r="8" spans="1:48" ht="18.75" x14ac:dyDescent="0.25">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c r="AD8" s="324"/>
      <c r="AE8" s="324"/>
      <c r="AF8" s="324"/>
      <c r="AG8" s="324"/>
      <c r="AH8" s="324"/>
      <c r="AI8" s="324"/>
      <c r="AJ8" s="324"/>
      <c r="AK8" s="324"/>
      <c r="AL8" s="324"/>
      <c r="AM8" s="324"/>
      <c r="AN8" s="324"/>
      <c r="AO8" s="324"/>
      <c r="AP8" s="324"/>
      <c r="AQ8" s="324"/>
      <c r="AR8" s="324"/>
      <c r="AS8" s="324"/>
      <c r="AT8" s="324"/>
      <c r="AU8" s="324"/>
      <c r="AV8" s="324"/>
    </row>
    <row r="9" spans="1:48" ht="18.75" x14ac:dyDescent="0.25">
      <c r="A9" s="323" t="s">
        <v>581</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321" t="s">
        <v>8</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c r="AS10" s="321"/>
      <c r="AT10" s="321"/>
      <c r="AU10" s="321"/>
      <c r="AV10" s="321"/>
    </row>
    <row r="11" spans="1:48" ht="18.75" x14ac:dyDescent="0.25">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c r="AD11" s="324"/>
      <c r="AE11" s="324"/>
      <c r="AF11" s="324"/>
      <c r="AG11" s="324"/>
      <c r="AH11" s="324"/>
      <c r="AI11" s="324"/>
      <c r="AJ11" s="324"/>
      <c r="AK11" s="324"/>
      <c r="AL11" s="324"/>
      <c r="AM11" s="324"/>
      <c r="AN11" s="324"/>
      <c r="AO11" s="324"/>
      <c r="AP11" s="324"/>
      <c r="AQ11" s="324"/>
      <c r="AR11" s="324"/>
      <c r="AS11" s="324"/>
      <c r="AT11" s="324"/>
      <c r="AU11" s="324"/>
      <c r="AV11" s="324"/>
    </row>
    <row r="12" spans="1:48" x14ac:dyDescent="0.25">
      <c r="A12" s="358" t="str">
        <f>'6.2. Паспорт фин осв ввод'!A11:AC11</f>
        <v>F_TP3300.PS.0089</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c r="AS12" s="358"/>
      <c r="AT12" s="358"/>
      <c r="AU12" s="358"/>
      <c r="AV12" s="358"/>
    </row>
    <row r="13" spans="1:48" ht="15.75" x14ac:dyDescent="0.25">
      <c r="A13" s="321" t="s">
        <v>7</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c r="AS13" s="321"/>
      <c r="AT13" s="321"/>
      <c r="AU13" s="321"/>
      <c r="AV13" s="321"/>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ht="42" customHeight="1" x14ac:dyDescent="0.25">
      <c r="A15" s="325" t="str">
        <f>'6.2. Паспорт фин осв ввод'!A14:AC14</f>
        <v xml:space="preserve">Реконструкция ПС 110/10кВ Рафайлово, ПС 110/10кВ Червишево, ПС 220/110/10кВ Ожогино  (установка основных защит ВЛ 110 кВ Рафайлово - Червишево - Ожогино) </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321" t="s">
        <v>6</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c r="AS16" s="321"/>
      <c r="AT16" s="321"/>
      <c r="AU16" s="321"/>
      <c r="AV16" s="321"/>
    </row>
    <row r="17" spans="1:49"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59"/>
      <c r="AB17" s="359"/>
      <c r="AC17" s="359"/>
      <c r="AD17" s="359"/>
      <c r="AE17" s="359"/>
      <c r="AF17" s="359"/>
      <c r="AG17" s="359"/>
      <c r="AH17" s="359"/>
      <c r="AI17" s="359"/>
      <c r="AJ17" s="359"/>
      <c r="AK17" s="359"/>
      <c r="AL17" s="359"/>
      <c r="AM17" s="359"/>
      <c r="AN17" s="359"/>
      <c r="AO17" s="359"/>
      <c r="AP17" s="359"/>
      <c r="AQ17" s="359"/>
      <c r="AR17" s="359"/>
      <c r="AS17" s="359"/>
      <c r="AT17" s="359"/>
      <c r="AU17" s="359"/>
      <c r="AV17" s="359"/>
    </row>
    <row r="18" spans="1:49" ht="14.25" customHeight="1"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c r="AS18" s="359"/>
      <c r="AT18" s="359"/>
      <c r="AU18" s="359"/>
      <c r="AV18" s="359"/>
    </row>
    <row r="19" spans="1:49"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c r="AB19" s="359"/>
      <c r="AC19" s="359"/>
      <c r="AD19" s="359"/>
      <c r="AE19" s="359"/>
      <c r="AF19" s="359"/>
      <c r="AG19" s="359"/>
      <c r="AH19" s="359"/>
      <c r="AI19" s="359"/>
      <c r="AJ19" s="359"/>
      <c r="AK19" s="359"/>
      <c r="AL19" s="359"/>
      <c r="AM19" s="359"/>
      <c r="AN19" s="359"/>
      <c r="AO19" s="359"/>
      <c r="AP19" s="359"/>
      <c r="AQ19" s="359"/>
      <c r="AR19" s="359"/>
      <c r="AS19" s="359"/>
      <c r="AT19" s="359"/>
      <c r="AU19" s="359"/>
      <c r="AV19" s="359"/>
    </row>
    <row r="20" spans="1:49" s="22" customFormat="1"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0"/>
      <c r="AB20" s="360"/>
      <c r="AC20" s="360"/>
      <c r="AD20" s="360"/>
      <c r="AE20" s="360"/>
      <c r="AF20" s="360"/>
      <c r="AG20" s="360"/>
      <c r="AH20" s="360"/>
      <c r="AI20" s="360"/>
      <c r="AJ20" s="360"/>
      <c r="AK20" s="360"/>
      <c r="AL20" s="360"/>
      <c r="AM20" s="360"/>
      <c r="AN20" s="360"/>
      <c r="AO20" s="360"/>
      <c r="AP20" s="360"/>
      <c r="AQ20" s="360"/>
      <c r="AR20" s="360"/>
      <c r="AS20" s="360"/>
      <c r="AT20" s="360"/>
      <c r="AU20" s="360"/>
      <c r="AV20" s="360"/>
    </row>
    <row r="21" spans="1:49" s="22" customFormat="1" x14ac:dyDescent="0.25">
      <c r="A21" s="391" t="s">
        <v>487</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9" s="22" customFormat="1" ht="58.5" customHeight="1" x14ac:dyDescent="0.25">
      <c r="A22" s="392" t="s">
        <v>52</v>
      </c>
      <c r="B22" s="395" t="s">
        <v>24</v>
      </c>
      <c r="C22" s="392" t="s">
        <v>51</v>
      </c>
      <c r="D22" s="392" t="s">
        <v>50</v>
      </c>
      <c r="E22" s="398" t="s">
        <v>498</v>
      </c>
      <c r="F22" s="399"/>
      <c r="G22" s="399"/>
      <c r="H22" s="399"/>
      <c r="I22" s="399"/>
      <c r="J22" s="399"/>
      <c r="K22" s="399"/>
      <c r="L22" s="400"/>
      <c r="M22" s="392" t="s">
        <v>49</v>
      </c>
      <c r="N22" s="392" t="s">
        <v>48</v>
      </c>
      <c r="O22" s="392" t="s">
        <v>47</v>
      </c>
      <c r="P22" s="402" t="s">
        <v>265</v>
      </c>
      <c r="Q22" s="402" t="s">
        <v>46</v>
      </c>
      <c r="R22" s="402" t="s">
        <v>45</v>
      </c>
      <c r="S22" s="402" t="s">
        <v>44</v>
      </c>
      <c r="T22" s="402"/>
      <c r="U22" s="405" t="s">
        <v>43</v>
      </c>
      <c r="V22" s="405" t="s">
        <v>42</v>
      </c>
      <c r="W22" s="402" t="s">
        <v>41</v>
      </c>
      <c r="X22" s="402" t="s">
        <v>40</v>
      </c>
      <c r="Y22" s="402" t="s">
        <v>39</v>
      </c>
      <c r="Z22" s="401" t="s">
        <v>38</v>
      </c>
      <c r="AA22" s="402" t="s">
        <v>37</v>
      </c>
      <c r="AB22" s="402" t="s">
        <v>36</v>
      </c>
      <c r="AC22" s="402" t="s">
        <v>35</v>
      </c>
      <c r="AD22" s="402" t="s">
        <v>34</v>
      </c>
      <c r="AE22" s="402" t="s">
        <v>33</v>
      </c>
      <c r="AF22" s="402" t="s">
        <v>32</v>
      </c>
      <c r="AG22" s="402"/>
      <c r="AH22" s="402"/>
      <c r="AI22" s="402"/>
      <c r="AJ22" s="402"/>
      <c r="AK22" s="402"/>
      <c r="AL22" s="402" t="s">
        <v>31</v>
      </c>
      <c r="AM22" s="402"/>
      <c r="AN22" s="402"/>
      <c r="AO22" s="402"/>
      <c r="AP22" s="402" t="s">
        <v>30</v>
      </c>
      <c r="AQ22" s="402"/>
      <c r="AR22" s="402" t="s">
        <v>29</v>
      </c>
      <c r="AS22" s="402" t="s">
        <v>28</v>
      </c>
      <c r="AT22" s="402" t="s">
        <v>27</v>
      </c>
      <c r="AU22" s="402" t="s">
        <v>26</v>
      </c>
      <c r="AV22" s="412" t="s">
        <v>25</v>
      </c>
    </row>
    <row r="23" spans="1:49" s="22" customFormat="1" ht="64.5" customHeight="1" x14ac:dyDescent="0.25">
      <c r="A23" s="393"/>
      <c r="B23" s="396"/>
      <c r="C23" s="393"/>
      <c r="D23" s="393"/>
      <c r="E23" s="410" t="s">
        <v>23</v>
      </c>
      <c r="F23" s="408" t="s">
        <v>139</v>
      </c>
      <c r="G23" s="408" t="s">
        <v>138</v>
      </c>
      <c r="H23" s="408" t="s">
        <v>137</v>
      </c>
      <c r="I23" s="406" t="s">
        <v>408</v>
      </c>
      <c r="J23" s="406" t="s">
        <v>409</v>
      </c>
      <c r="K23" s="406" t="s">
        <v>410</v>
      </c>
      <c r="L23" s="408" t="s">
        <v>80</v>
      </c>
      <c r="M23" s="393"/>
      <c r="N23" s="393"/>
      <c r="O23" s="393"/>
      <c r="P23" s="402"/>
      <c r="Q23" s="402"/>
      <c r="R23" s="402"/>
      <c r="S23" s="403" t="s">
        <v>2</v>
      </c>
      <c r="T23" s="403" t="s">
        <v>11</v>
      </c>
      <c r="U23" s="405"/>
      <c r="V23" s="405"/>
      <c r="W23" s="402"/>
      <c r="X23" s="402"/>
      <c r="Y23" s="402"/>
      <c r="Z23" s="402"/>
      <c r="AA23" s="402"/>
      <c r="AB23" s="402"/>
      <c r="AC23" s="402"/>
      <c r="AD23" s="402"/>
      <c r="AE23" s="402"/>
      <c r="AF23" s="402" t="s">
        <v>22</v>
      </c>
      <c r="AG23" s="402"/>
      <c r="AH23" s="402" t="s">
        <v>21</v>
      </c>
      <c r="AI23" s="402"/>
      <c r="AJ23" s="392" t="s">
        <v>20</v>
      </c>
      <c r="AK23" s="392" t="s">
        <v>19</v>
      </c>
      <c r="AL23" s="392" t="s">
        <v>18</v>
      </c>
      <c r="AM23" s="392" t="s">
        <v>17</v>
      </c>
      <c r="AN23" s="392" t="s">
        <v>16</v>
      </c>
      <c r="AO23" s="392" t="s">
        <v>15</v>
      </c>
      <c r="AP23" s="392" t="s">
        <v>14</v>
      </c>
      <c r="AQ23" s="414" t="s">
        <v>11</v>
      </c>
      <c r="AR23" s="402"/>
      <c r="AS23" s="402"/>
      <c r="AT23" s="402"/>
      <c r="AU23" s="402"/>
      <c r="AV23" s="413"/>
    </row>
    <row r="24" spans="1:49" s="22" customFormat="1" ht="96.75" customHeight="1" x14ac:dyDescent="0.25">
      <c r="A24" s="394"/>
      <c r="B24" s="397"/>
      <c r="C24" s="394"/>
      <c r="D24" s="394"/>
      <c r="E24" s="411"/>
      <c r="F24" s="409"/>
      <c r="G24" s="409"/>
      <c r="H24" s="409"/>
      <c r="I24" s="407"/>
      <c r="J24" s="407"/>
      <c r="K24" s="407"/>
      <c r="L24" s="409"/>
      <c r="M24" s="394"/>
      <c r="N24" s="394"/>
      <c r="O24" s="394"/>
      <c r="P24" s="402"/>
      <c r="Q24" s="402"/>
      <c r="R24" s="402"/>
      <c r="S24" s="404"/>
      <c r="T24" s="404"/>
      <c r="U24" s="405"/>
      <c r="V24" s="405"/>
      <c r="W24" s="402"/>
      <c r="X24" s="402"/>
      <c r="Y24" s="402"/>
      <c r="Z24" s="402"/>
      <c r="AA24" s="402"/>
      <c r="AB24" s="402"/>
      <c r="AC24" s="402"/>
      <c r="AD24" s="402"/>
      <c r="AE24" s="402"/>
      <c r="AF24" s="173" t="s">
        <v>13</v>
      </c>
      <c r="AG24" s="173" t="s">
        <v>12</v>
      </c>
      <c r="AH24" s="107" t="s">
        <v>2</v>
      </c>
      <c r="AI24" s="107" t="s">
        <v>11</v>
      </c>
      <c r="AJ24" s="394"/>
      <c r="AK24" s="394"/>
      <c r="AL24" s="394"/>
      <c r="AM24" s="394"/>
      <c r="AN24" s="394"/>
      <c r="AO24" s="394"/>
      <c r="AP24" s="394"/>
      <c r="AQ24" s="415"/>
      <c r="AR24" s="402"/>
      <c r="AS24" s="402"/>
      <c r="AT24" s="402"/>
      <c r="AU24" s="402"/>
      <c r="AV24" s="413"/>
      <c r="AW24" s="305">
        <f>SUM(AW26:AW29)</f>
        <v>3.718</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0" customFormat="1" ht="157.5" x14ac:dyDescent="0.25">
      <c r="A26" s="151"/>
      <c r="B26" s="148" t="s">
        <v>639</v>
      </c>
      <c r="C26" s="148" t="s">
        <v>526</v>
      </c>
      <c r="D26" s="148" t="s">
        <v>553</v>
      </c>
      <c r="E26" s="151"/>
      <c r="F26" s="151"/>
      <c r="G26" s="151"/>
      <c r="H26" s="151"/>
      <c r="I26" s="151"/>
      <c r="J26" s="151"/>
      <c r="K26" s="151"/>
      <c r="L26" s="151"/>
      <c r="M26" s="148" t="s">
        <v>527</v>
      </c>
      <c r="N26" s="148" t="s">
        <v>528</v>
      </c>
      <c r="O26" s="148" t="s">
        <v>639</v>
      </c>
      <c r="P26" s="149">
        <v>424</v>
      </c>
      <c r="Q26" s="148" t="s">
        <v>529</v>
      </c>
      <c r="R26" s="149">
        <v>424</v>
      </c>
      <c r="S26" s="149" t="s">
        <v>554</v>
      </c>
      <c r="T26" s="149" t="s">
        <v>554</v>
      </c>
      <c r="U26" s="149">
        <v>3</v>
      </c>
      <c r="V26" s="149">
        <v>3</v>
      </c>
      <c r="W26" s="149" t="s">
        <v>530</v>
      </c>
      <c r="X26" s="149">
        <v>419</v>
      </c>
      <c r="Y26" s="149"/>
      <c r="Z26" s="153"/>
      <c r="AA26" s="154"/>
      <c r="AB26" s="149">
        <v>419</v>
      </c>
      <c r="AC26" s="149" t="s">
        <v>530</v>
      </c>
      <c r="AD26" s="149">
        <v>495</v>
      </c>
      <c r="AE26" s="149">
        <v>495</v>
      </c>
      <c r="AF26" s="151"/>
      <c r="AG26" s="152"/>
      <c r="AH26" s="150">
        <v>42846</v>
      </c>
      <c r="AI26" s="150">
        <v>42846</v>
      </c>
      <c r="AJ26" s="150">
        <v>42872</v>
      </c>
      <c r="AK26" s="150">
        <v>43003</v>
      </c>
      <c r="AL26" s="152"/>
      <c r="AM26" s="152"/>
      <c r="AN26" s="153"/>
      <c r="AO26" s="152"/>
      <c r="AP26" s="150">
        <v>42919</v>
      </c>
      <c r="AQ26" s="150">
        <v>42919</v>
      </c>
      <c r="AR26" s="150">
        <v>42919</v>
      </c>
      <c r="AS26" s="150">
        <v>42919</v>
      </c>
      <c r="AT26" s="150">
        <v>43069</v>
      </c>
      <c r="AU26" s="152"/>
      <c r="AV26" s="299" t="s">
        <v>624</v>
      </c>
      <c r="AW26" s="307">
        <v>0.503</v>
      </c>
    </row>
    <row r="27" spans="1:49" ht="25.5" x14ac:dyDescent="0.25">
      <c r="A27" s="155"/>
      <c r="B27" s="155"/>
      <c r="C27" s="155"/>
      <c r="D27" s="155"/>
      <c r="E27" s="155"/>
      <c r="F27" s="155"/>
      <c r="G27" s="155"/>
      <c r="H27" s="155"/>
      <c r="I27" s="155"/>
      <c r="J27" s="155"/>
      <c r="K27" s="155"/>
      <c r="L27" s="155"/>
      <c r="M27" s="155"/>
      <c r="N27" s="155"/>
      <c r="O27" s="155"/>
      <c r="P27" s="155"/>
      <c r="Q27" s="155"/>
      <c r="R27" s="155"/>
      <c r="S27" s="149"/>
      <c r="T27" s="149"/>
      <c r="U27" s="149"/>
      <c r="V27" s="149"/>
      <c r="W27" s="149" t="s">
        <v>531</v>
      </c>
      <c r="X27" s="149">
        <v>421</v>
      </c>
      <c r="Y27" s="149"/>
      <c r="Z27" s="155"/>
      <c r="AA27" s="155"/>
      <c r="AB27" s="155"/>
      <c r="AC27" s="155"/>
      <c r="AD27" s="155"/>
      <c r="AE27" s="155"/>
      <c r="AF27" s="155"/>
      <c r="AG27" s="155"/>
      <c r="AH27" s="155"/>
      <c r="AI27" s="155"/>
      <c r="AJ27" s="155"/>
      <c r="AK27" s="155"/>
      <c r="AL27" s="155"/>
      <c r="AM27" s="155"/>
      <c r="AN27" s="155"/>
      <c r="AO27" s="155"/>
      <c r="AP27" s="155"/>
      <c r="AQ27" s="155"/>
      <c r="AR27" s="155"/>
      <c r="AS27" s="155"/>
      <c r="AT27" s="155"/>
      <c r="AU27" s="155"/>
      <c r="AV27" s="299"/>
      <c r="AW27" s="306"/>
    </row>
    <row r="28" spans="1:49" ht="25.5" x14ac:dyDescent="0.25">
      <c r="A28" s="155"/>
      <c r="B28" s="155"/>
      <c r="C28" s="155"/>
      <c r="D28" s="155"/>
      <c r="E28" s="155"/>
      <c r="F28" s="155"/>
      <c r="G28" s="155"/>
      <c r="H28" s="155"/>
      <c r="I28" s="155"/>
      <c r="J28" s="155"/>
      <c r="K28" s="155"/>
      <c r="L28" s="155"/>
      <c r="M28" s="155"/>
      <c r="N28" s="155"/>
      <c r="O28" s="155"/>
      <c r="P28" s="155"/>
      <c r="Q28" s="155"/>
      <c r="R28" s="155"/>
      <c r="S28" s="149"/>
      <c r="T28" s="149"/>
      <c r="U28" s="149"/>
      <c r="V28" s="149"/>
      <c r="W28" s="149" t="s">
        <v>532</v>
      </c>
      <c r="X28" s="149">
        <v>423</v>
      </c>
      <c r="Y28" s="149"/>
      <c r="Z28" s="155"/>
      <c r="AA28" s="155"/>
      <c r="AB28" s="155"/>
      <c r="AC28" s="155"/>
      <c r="AD28" s="155"/>
      <c r="AE28" s="155"/>
      <c r="AF28" s="155"/>
      <c r="AG28" s="155"/>
      <c r="AH28" s="155"/>
      <c r="AI28" s="155"/>
      <c r="AJ28" s="155"/>
      <c r="AK28" s="155"/>
      <c r="AL28" s="155"/>
      <c r="AM28" s="155"/>
      <c r="AN28" s="155"/>
      <c r="AO28" s="155"/>
      <c r="AP28" s="155"/>
      <c r="AQ28" s="155"/>
      <c r="AR28" s="155"/>
      <c r="AS28" s="155"/>
      <c r="AT28" s="155"/>
      <c r="AU28" s="155"/>
      <c r="AV28" s="155"/>
      <c r="AW28" s="306"/>
    </row>
    <row r="29" spans="1:49" ht="58.5" customHeight="1" x14ac:dyDescent="0.25">
      <c r="A29" s="309" t="s">
        <v>637</v>
      </c>
      <c r="B29" s="310" t="s">
        <v>658</v>
      </c>
      <c r="C29" s="310" t="s">
        <v>526</v>
      </c>
      <c r="D29" s="312" t="s">
        <v>640</v>
      </c>
      <c r="E29" s="155"/>
      <c r="F29" s="155"/>
      <c r="G29" s="155"/>
      <c r="H29" s="155"/>
      <c r="I29" s="155"/>
      <c r="J29" s="155"/>
      <c r="K29" s="155"/>
      <c r="L29" s="155"/>
      <c r="M29" s="148" t="s">
        <v>641</v>
      </c>
      <c r="N29" s="313" t="s">
        <v>642</v>
      </c>
      <c r="O29" s="310" t="s">
        <v>643</v>
      </c>
      <c r="P29" s="311">
        <v>2799</v>
      </c>
      <c r="Q29" s="310" t="s">
        <v>644</v>
      </c>
      <c r="R29" s="311">
        <v>2799</v>
      </c>
      <c r="S29" s="310" t="s">
        <v>645</v>
      </c>
      <c r="T29" s="310" t="s">
        <v>646</v>
      </c>
      <c r="U29" s="310">
        <v>4</v>
      </c>
      <c r="V29" s="310">
        <v>4</v>
      </c>
      <c r="W29" s="310" t="s">
        <v>647</v>
      </c>
      <c r="X29" s="308">
        <v>2799</v>
      </c>
      <c r="Y29" s="310"/>
      <c r="Z29" s="310">
        <v>1</v>
      </c>
      <c r="AA29" s="311">
        <v>2679</v>
      </c>
      <c r="AB29" s="311">
        <v>2679</v>
      </c>
      <c r="AC29" s="310" t="s">
        <v>647</v>
      </c>
      <c r="AD29" s="311">
        <v>3215</v>
      </c>
      <c r="AE29" s="311">
        <v>3215</v>
      </c>
      <c r="AF29" s="312" t="s">
        <v>648</v>
      </c>
      <c r="AG29" s="310" t="s">
        <v>649</v>
      </c>
      <c r="AH29" s="310" t="s">
        <v>650</v>
      </c>
      <c r="AI29" s="310" t="s">
        <v>651</v>
      </c>
      <c r="AJ29" s="310" t="s">
        <v>652</v>
      </c>
      <c r="AK29" s="310" t="s">
        <v>653</v>
      </c>
      <c r="AL29" s="310"/>
      <c r="AM29" s="310"/>
      <c r="AN29" s="310"/>
      <c r="AO29" s="312" t="s">
        <v>638</v>
      </c>
      <c r="AP29" s="310" t="s">
        <v>653</v>
      </c>
      <c r="AQ29" s="310" t="s">
        <v>654</v>
      </c>
      <c r="AR29" s="310" t="s">
        <v>653</v>
      </c>
      <c r="AS29" s="310" t="s">
        <v>654</v>
      </c>
      <c r="AT29" s="310" t="s">
        <v>655</v>
      </c>
      <c r="AU29" s="310"/>
      <c r="AV29" s="310"/>
      <c r="AW29" s="307">
        <v>3.2149999999999999</v>
      </c>
    </row>
    <row r="30" spans="1:49" x14ac:dyDescent="0.25">
      <c r="A30" s="309" t="s">
        <v>638</v>
      </c>
      <c r="B30" s="310"/>
      <c r="C30" s="310"/>
      <c r="D30" s="312" t="s">
        <v>638</v>
      </c>
      <c r="E30" s="155"/>
      <c r="F30" s="155"/>
      <c r="G30" s="155"/>
      <c r="H30" s="155"/>
      <c r="I30" s="155"/>
      <c r="J30" s="155"/>
      <c r="K30" s="155"/>
      <c r="L30" s="155"/>
      <c r="M30" s="148"/>
      <c r="N30" s="313"/>
      <c r="O30" s="310"/>
      <c r="P30" s="311"/>
      <c r="Q30" s="310"/>
      <c r="R30" s="311"/>
      <c r="S30" s="310"/>
      <c r="T30" s="310"/>
      <c r="U30" s="310"/>
      <c r="V30" s="310"/>
      <c r="W30" s="310" t="s">
        <v>656</v>
      </c>
      <c r="X30" s="308">
        <v>2799</v>
      </c>
      <c r="Y30" s="310"/>
      <c r="Z30" s="310"/>
      <c r="AA30" s="311">
        <v>2799</v>
      </c>
      <c r="AB30" s="311"/>
      <c r="AC30" s="310"/>
      <c r="AD30" s="311"/>
      <c r="AE30" s="311"/>
      <c r="AF30" s="312" t="s">
        <v>638</v>
      </c>
      <c r="AG30" s="310"/>
      <c r="AH30" s="310"/>
      <c r="AI30" s="310"/>
      <c r="AJ30" s="310"/>
      <c r="AK30" s="310"/>
      <c r="AL30" s="310"/>
      <c r="AM30" s="310"/>
      <c r="AN30" s="310"/>
      <c r="AO30" s="312" t="s">
        <v>638</v>
      </c>
      <c r="AP30" s="310"/>
      <c r="AQ30" s="310"/>
      <c r="AR30" s="310"/>
      <c r="AS30" s="310"/>
      <c r="AT30" s="310"/>
      <c r="AU30" s="310"/>
      <c r="AV30" s="310"/>
    </row>
    <row r="31" spans="1:49" ht="38.25" x14ac:dyDescent="0.25">
      <c r="A31" s="309" t="s">
        <v>638</v>
      </c>
      <c r="B31" s="310"/>
      <c r="C31" s="310"/>
      <c r="D31" s="312" t="s">
        <v>638</v>
      </c>
      <c r="E31" s="155"/>
      <c r="F31" s="155"/>
      <c r="G31" s="155"/>
      <c r="H31" s="155"/>
      <c r="I31" s="155"/>
      <c r="J31" s="155"/>
      <c r="K31" s="155"/>
      <c r="L31" s="155"/>
      <c r="M31" s="148"/>
      <c r="N31" s="313"/>
      <c r="O31" s="310"/>
      <c r="P31" s="311"/>
      <c r="Q31" s="310"/>
      <c r="R31" s="311"/>
      <c r="S31" s="310"/>
      <c r="T31" s="310"/>
      <c r="U31" s="310"/>
      <c r="V31" s="310"/>
      <c r="W31" s="310" t="s">
        <v>657</v>
      </c>
      <c r="X31" s="308">
        <v>0</v>
      </c>
      <c r="Y31" s="310" t="s">
        <v>657</v>
      </c>
      <c r="Z31" s="310"/>
      <c r="AA31" s="311"/>
      <c r="AB31" s="311"/>
      <c r="AC31" s="310"/>
      <c r="AD31" s="311"/>
      <c r="AE31" s="311"/>
      <c r="AF31" s="312" t="s">
        <v>638</v>
      </c>
      <c r="AG31" s="310"/>
      <c r="AH31" s="310"/>
      <c r="AI31" s="310"/>
      <c r="AJ31" s="310"/>
      <c r="AK31" s="310"/>
      <c r="AL31" s="310"/>
      <c r="AM31" s="310"/>
      <c r="AN31" s="310"/>
      <c r="AO31" s="312" t="s">
        <v>638</v>
      </c>
      <c r="AP31" s="310"/>
      <c r="AQ31" s="310"/>
      <c r="AR31" s="310"/>
      <c r="AS31" s="310"/>
      <c r="AT31" s="310"/>
      <c r="AU31" s="310"/>
      <c r="AV31" s="310"/>
    </row>
    <row r="32" spans="1:49" x14ac:dyDescent="0.25">
      <c r="A32" s="309" t="s">
        <v>638</v>
      </c>
      <c r="B32" s="310"/>
      <c r="C32" s="310"/>
      <c r="D32" s="312" t="s">
        <v>638</v>
      </c>
      <c r="E32" s="155"/>
      <c r="F32" s="155"/>
      <c r="G32" s="155"/>
      <c r="H32" s="155"/>
      <c r="I32" s="155"/>
      <c r="J32" s="155"/>
      <c r="K32" s="155"/>
      <c r="L32" s="155"/>
      <c r="M32" s="148"/>
      <c r="N32" s="313"/>
      <c r="O32" s="310"/>
      <c r="P32" s="311"/>
      <c r="Q32" s="310"/>
      <c r="R32" s="311"/>
      <c r="S32" s="310"/>
      <c r="T32" s="310"/>
      <c r="U32" s="310"/>
      <c r="V32" s="310"/>
      <c r="W32" s="310" t="s">
        <v>61</v>
      </c>
      <c r="X32" s="308">
        <v>0</v>
      </c>
      <c r="Y32" s="310" t="s">
        <v>61</v>
      </c>
      <c r="Z32" s="310"/>
      <c r="AA32" s="311"/>
      <c r="AB32" s="311"/>
      <c r="AC32" s="310"/>
      <c r="AD32" s="311"/>
      <c r="AE32" s="311"/>
      <c r="AF32" s="312" t="s">
        <v>638</v>
      </c>
      <c r="AG32" s="310"/>
      <c r="AH32" s="310"/>
      <c r="AI32" s="310"/>
      <c r="AJ32" s="310"/>
      <c r="AK32" s="310"/>
      <c r="AL32" s="310"/>
      <c r="AM32" s="310"/>
      <c r="AN32" s="310"/>
      <c r="AO32" s="312" t="s">
        <v>638</v>
      </c>
      <c r="AP32" s="310"/>
      <c r="AQ32" s="310"/>
      <c r="AR32" s="310"/>
      <c r="AS32" s="310"/>
      <c r="AT32" s="310"/>
      <c r="AU32" s="310"/>
      <c r="AV32" s="31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tabSelected="1" view="pageBreakPreview" zoomScale="110" zoomScaleNormal="100" zoomScaleSheetLayoutView="110" workbookViewId="0">
      <selection activeCell="B26" sqref="B26"/>
    </sheetView>
  </sheetViews>
  <sheetFormatPr defaultRowHeight="15" x14ac:dyDescent="0.25"/>
  <cols>
    <col min="1" max="2" width="66.140625" customWidth="1"/>
  </cols>
  <sheetData>
    <row r="1" spans="1:2" ht="18.75" x14ac:dyDescent="0.25">
      <c r="A1" s="102"/>
      <c r="B1" s="38" t="s">
        <v>69</v>
      </c>
    </row>
    <row r="2" spans="1:2" ht="18.75" x14ac:dyDescent="0.3">
      <c r="A2" s="102"/>
      <c r="B2" s="15" t="s">
        <v>10</v>
      </c>
    </row>
    <row r="3" spans="1:2" ht="18.75" x14ac:dyDescent="0.3">
      <c r="A3" s="102"/>
      <c r="B3" s="15" t="s">
        <v>504</v>
      </c>
    </row>
    <row r="4" spans="1:2" ht="15.75" x14ac:dyDescent="0.25">
      <c r="A4" s="102"/>
      <c r="B4" s="43"/>
    </row>
    <row r="5" spans="1:2" ht="18.75" x14ac:dyDescent="0.3">
      <c r="A5" s="418" t="s">
        <v>632</v>
      </c>
      <c r="B5" s="418"/>
    </row>
    <row r="6" spans="1:2" ht="18.75" x14ac:dyDescent="0.3">
      <c r="A6" s="301"/>
      <c r="B6" s="301"/>
    </row>
    <row r="7" spans="1:2" ht="18.75" x14ac:dyDescent="0.25">
      <c r="A7" s="324" t="s">
        <v>9</v>
      </c>
      <c r="B7" s="324"/>
    </row>
    <row r="8" spans="1:2" ht="18.75" x14ac:dyDescent="0.25">
      <c r="A8" s="112"/>
      <c r="B8" s="112"/>
    </row>
    <row r="9" spans="1:2" ht="18.75" x14ac:dyDescent="0.25">
      <c r="A9" s="323" t="s">
        <v>581</v>
      </c>
      <c r="B9" s="323"/>
    </row>
    <row r="10" spans="1:2" ht="15.75" x14ac:dyDescent="0.25">
      <c r="A10" s="321" t="s">
        <v>8</v>
      </c>
      <c r="B10" s="321"/>
    </row>
    <row r="11" spans="1:2" ht="18.75" x14ac:dyDescent="0.25">
      <c r="A11" s="112"/>
      <c r="B11" s="112"/>
    </row>
    <row r="12" spans="1:2" ht="18.75" x14ac:dyDescent="0.25">
      <c r="A12" s="322" t="str">
        <f>'1. паспорт местоположение'!A12:C12</f>
        <v>F_TP3300.PS.0089</v>
      </c>
      <c r="B12" s="322"/>
    </row>
    <row r="13" spans="1:2" ht="15.75" x14ac:dyDescent="0.25">
      <c r="A13" s="321" t="s">
        <v>7</v>
      </c>
      <c r="B13" s="321"/>
    </row>
    <row r="14" spans="1:2" ht="18.75" x14ac:dyDescent="0.25">
      <c r="A14" s="11"/>
      <c r="B14" s="11"/>
    </row>
    <row r="15" spans="1:2" ht="39" customHeight="1" x14ac:dyDescent="0.25">
      <c r="A15" s="322"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5" s="322"/>
    </row>
    <row r="16" spans="1:2" ht="15.75" x14ac:dyDescent="0.25">
      <c r="A16" s="321" t="s">
        <v>6</v>
      </c>
      <c r="B16" s="321"/>
    </row>
    <row r="17" spans="1:2" ht="15.75" x14ac:dyDescent="0.25">
      <c r="A17" s="102"/>
      <c r="B17" s="103"/>
    </row>
    <row r="18" spans="1:2" x14ac:dyDescent="0.25">
      <c r="A18" s="416" t="s">
        <v>488</v>
      </c>
      <c r="B18" s="417"/>
    </row>
    <row r="19" spans="1:2" ht="15.75" thickBot="1" x14ac:dyDescent="0.3"/>
    <row r="20" spans="1:2" ht="45" x14ac:dyDescent="0.25">
      <c r="A20" s="158" t="s">
        <v>533</v>
      </c>
      <c r="B20" s="161" t="str">
        <f>A15</f>
        <v xml:space="preserve">Реконструкция ПС 110/10кВ Рафайлово, ПС 110/10кВ Червишево, ПС 220/110/10кВ Ожогино  (установка основных защит ВЛ 110 кВ Рафайлово - Червишево - Ожогино) </v>
      </c>
    </row>
    <row r="21" spans="1:2" ht="15.75" thickBot="1" x14ac:dyDescent="0.3">
      <c r="A21" s="159" t="s">
        <v>378</v>
      </c>
      <c r="B21" s="174" t="s">
        <v>525</v>
      </c>
    </row>
    <row r="22" spans="1:2" ht="15.75" thickBot="1" x14ac:dyDescent="0.3">
      <c r="A22" s="159" t="s">
        <v>344</v>
      </c>
      <c r="B22" s="104" t="s">
        <v>511</v>
      </c>
    </row>
    <row r="23" spans="1:2" x14ac:dyDescent="0.25">
      <c r="A23" s="159" t="s">
        <v>379</v>
      </c>
      <c r="B23" s="104" t="s">
        <v>512</v>
      </c>
    </row>
    <row r="24" spans="1:2" x14ac:dyDescent="0.25">
      <c r="A24" s="160" t="s">
        <v>380</v>
      </c>
      <c r="B24" s="302">
        <v>2022</v>
      </c>
    </row>
    <row r="25" spans="1:2" x14ac:dyDescent="0.25">
      <c r="A25" s="160" t="s">
        <v>381</v>
      </c>
      <c r="B25" s="174" t="s">
        <v>636</v>
      </c>
    </row>
    <row r="26" spans="1:2" ht="28.5" x14ac:dyDescent="0.25">
      <c r="A26" s="434" t="s">
        <v>667</v>
      </c>
      <c r="B26" s="439">
        <v>35.304000000000002</v>
      </c>
    </row>
    <row r="27" spans="1:2" x14ac:dyDescent="0.25">
      <c r="A27" s="156" t="s">
        <v>382</v>
      </c>
      <c r="B27" s="157" t="s">
        <v>513</v>
      </c>
    </row>
    <row r="28" spans="1:2" ht="28.5" x14ac:dyDescent="0.25">
      <c r="A28" s="431" t="s">
        <v>383</v>
      </c>
      <c r="B28" s="446">
        <v>33.819000000000003</v>
      </c>
    </row>
    <row r="29" spans="1:2" ht="28.5" x14ac:dyDescent="0.25">
      <c r="A29" s="449" t="s">
        <v>384</v>
      </c>
      <c r="B29" s="451">
        <v>33.819000000000003</v>
      </c>
    </row>
    <row r="30" spans="1:2" x14ac:dyDescent="0.25">
      <c r="A30" s="447" t="s">
        <v>385</v>
      </c>
      <c r="B30" s="448"/>
    </row>
    <row r="31" spans="1:2" ht="29.25" thickBot="1" x14ac:dyDescent="0.3">
      <c r="A31" s="454" t="s">
        <v>534</v>
      </c>
      <c r="B31" s="455">
        <v>30.603999999999999</v>
      </c>
    </row>
    <row r="32" spans="1:2" ht="30" x14ac:dyDescent="0.25">
      <c r="A32" s="457" t="s">
        <v>535</v>
      </c>
      <c r="B32" s="458">
        <v>0.503</v>
      </c>
    </row>
    <row r="33" spans="1:2" x14ac:dyDescent="0.25">
      <c r="A33" s="453" t="s">
        <v>386</v>
      </c>
      <c r="B33" s="452">
        <v>1.42</v>
      </c>
    </row>
    <row r="34" spans="1:2" x14ac:dyDescent="0.25">
      <c r="A34" s="453" t="s">
        <v>387</v>
      </c>
      <c r="B34" s="456">
        <v>0.503</v>
      </c>
    </row>
    <row r="35" spans="1:2" x14ac:dyDescent="0.25">
      <c r="A35" s="453" t="s">
        <v>388</v>
      </c>
      <c r="B35" s="456">
        <v>0.41899999999999998</v>
      </c>
    </row>
    <row r="36" spans="1:2" ht="30" x14ac:dyDescent="0.25">
      <c r="A36" s="457" t="s">
        <v>668</v>
      </c>
      <c r="B36" s="458">
        <v>30.100999999999999</v>
      </c>
    </row>
    <row r="37" spans="1:2" x14ac:dyDescent="0.25">
      <c r="A37" s="453" t="s">
        <v>386</v>
      </c>
      <c r="B37" s="452">
        <v>85.26</v>
      </c>
    </row>
    <row r="38" spans="1:2" x14ac:dyDescent="0.25">
      <c r="A38" s="453" t="s">
        <v>387</v>
      </c>
      <c r="B38" s="456">
        <v>0</v>
      </c>
    </row>
    <row r="39" spans="1:2" x14ac:dyDescent="0.25">
      <c r="A39" s="453" t="s">
        <v>388</v>
      </c>
      <c r="B39" s="456">
        <v>0</v>
      </c>
    </row>
    <row r="40" spans="1:2" ht="29.25" thickBot="1" x14ac:dyDescent="0.3">
      <c r="A40" s="454" t="s">
        <v>536</v>
      </c>
      <c r="B40" s="455">
        <v>3.2149999999999999</v>
      </c>
    </row>
    <row r="41" spans="1:2" ht="30" x14ac:dyDescent="0.25">
      <c r="A41" s="457" t="s">
        <v>633</v>
      </c>
      <c r="B41" s="458">
        <v>3.2149999999999999</v>
      </c>
    </row>
    <row r="42" spans="1:2" x14ac:dyDescent="0.25">
      <c r="A42" s="453" t="s">
        <v>386</v>
      </c>
      <c r="B42" s="452">
        <v>9.11</v>
      </c>
    </row>
    <row r="43" spans="1:2" x14ac:dyDescent="0.25">
      <c r="A43" s="453" t="s">
        <v>387</v>
      </c>
      <c r="B43" s="456">
        <v>0</v>
      </c>
    </row>
    <row r="44" spans="1:2" x14ac:dyDescent="0.25">
      <c r="A44" s="453" t="s">
        <v>388</v>
      </c>
      <c r="B44" s="456">
        <v>0</v>
      </c>
    </row>
    <row r="45" spans="1:2" ht="29.25" thickBot="1" x14ac:dyDescent="0.3">
      <c r="A45" s="454" t="s">
        <v>538</v>
      </c>
      <c r="B45" s="455">
        <v>0</v>
      </c>
    </row>
    <row r="46" spans="1:2" x14ac:dyDescent="0.25">
      <c r="A46" s="453" t="s">
        <v>537</v>
      </c>
      <c r="B46" s="452" t="s">
        <v>563</v>
      </c>
    </row>
    <row r="47" spans="1:2" x14ac:dyDescent="0.25">
      <c r="A47" s="453" t="s">
        <v>386</v>
      </c>
      <c r="B47" s="452" t="s">
        <v>563</v>
      </c>
    </row>
    <row r="48" spans="1:2" x14ac:dyDescent="0.25">
      <c r="A48" s="453" t="s">
        <v>387</v>
      </c>
      <c r="B48" s="452" t="s">
        <v>563</v>
      </c>
    </row>
    <row r="49" spans="1:2" x14ac:dyDescent="0.25">
      <c r="A49" s="453" t="s">
        <v>388</v>
      </c>
      <c r="B49" s="452" t="s">
        <v>563</v>
      </c>
    </row>
    <row r="50" spans="1:2" ht="29.25" thickBot="1" x14ac:dyDescent="0.3">
      <c r="A50" s="454" t="s">
        <v>389</v>
      </c>
      <c r="B50" s="450" t="s">
        <v>563</v>
      </c>
    </row>
    <row r="51" spans="1:2" x14ac:dyDescent="0.25">
      <c r="A51" s="453" t="s">
        <v>385</v>
      </c>
      <c r="B51" s="452" t="s">
        <v>563</v>
      </c>
    </row>
    <row r="52" spans="1:2" x14ac:dyDescent="0.25">
      <c r="A52" s="453" t="s">
        <v>539</v>
      </c>
      <c r="B52" s="452" t="s">
        <v>563</v>
      </c>
    </row>
    <row r="53" spans="1:2" x14ac:dyDescent="0.25">
      <c r="A53" s="453" t="s">
        <v>540</v>
      </c>
      <c r="B53" s="452" t="s">
        <v>563</v>
      </c>
    </row>
    <row r="54" spans="1:2" x14ac:dyDescent="0.25">
      <c r="A54" s="453" t="s">
        <v>541</v>
      </c>
      <c r="B54" s="452" t="s">
        <v>563</v>
      </c>
    </row>
    <row r="55" spans="1:2" ht="15.75" thickBot="1" x14ac:dyDescent="0.3">
      <c r="A55" s="454" t="s">
        <v>390</v>
      </c>
      <c r="B55" s="450">
        <v>1.42</v>
      </c>
    </row>
    <row r="56" spans="1:2" ht="15.75" thickBot="1" x14ac:dyDescent="0.3">
      <c r="A56" s="454" t="s">
        <v>391</v>
      </c>
      <c r="B56" s="455">
        <v>0.503</v>
      </c>
    </row>
    <row r="57" spans="1:2" ht="15.75" thickBot="1" x14ac:dyDescent="0.3">
      <c r="A57" s="454" t="s">
        <v>392</v>
      </c>
      <c r="B57" s="450">
        <v>1.42</v>
      </c>
    </row>
    <row r="58" spans="1:2" ht="15.75" thickBot="1" x14ac:dyDescent="0.3">
      <c r="A58" s="454" t="s">
        <v>393</v>
      </c>
      <c r="B58" s="455">
        <v>0.41899999999999998</v>
      </c>
    </row>
    <row r="59" spans="1:2" ht="15.75" thickBot="1" x14ac:dyDescent="0.3">
      <c r="A59" s="454" t="s">
        <v>394</v>
      </c>
      <c r="B59" s="450" t="s">
        <v>563</v>
      </c>
    </row>
    <row r="60" spans="1:2" x14ac:dyDescent="0.25">
      <c r="A60" s="453" t="s">
        <v>395</v>
      </c>
      <c r="B60" s="452" t="s">
        <v>634</v>
      </c>
    </row>
    <row r="61" spans="1:2" x14ac:dyDescent="0.25">
      <c r="A61" s="453" t="s">
        <v>396</v>
      </c>
      <c r="B61" s="452" t="s">
        <v>542</v>
      </c>
    </row>
    <row r="62" spans="1:2" x14ac:dyDescent="0.25">
      <c r="A62" s="453" t="s">
        <v>397</v>
      </c>
      <c r="B62" s="452" t="s">
        <v>669</v>
      </c>
    </row>
    <row r="63" spans="1:2" x14ac:dyDescent="0.25">
      <c r="A63" s="453" t="s">
        <v>398</v>
      </c>
      <c r="B63" s="452" t="s">
        <v>635</v>
      </c>
    </row>
    <row r="64" spans="1:2" ht="29.25" thickBot="1" x14ac:dyDescent="0.3">
      <c r="A64" s="454" t="s">
        <v>399</v>
      </c>
      <c r="B64" s="450" t="s">
        <v>563</v>
      </c>
    </row>
    <row r="65" spans="1:2" ht="29.25" thickBot="1" x14ac:dyDescent="0.3">
      <c r="A65" s="454" t="s">
        <v>400</v>
      </c>
      <c r="B65" s="450" t="s">
        <v>563</v>
      </c>
    </row>
    <row r="66" spans="1:2" x14ac:dyDescent="0.25">
      <c r="A66" s="453" t="s">
        <v>385</v>
      </c>
      <c r="B66" s="452" t="s">
        <v>563</v>
      </c>
    </row>
    <row r="67" spans="1:2" x14ac:dyDescent="0.25">
      <c r="A67" s="453" t="s">
        <v>543</v>
      </c>
      <c r="B67" s="452" t="s">
        <v>563</v>
      </c>
    </row>
    <row r="68" spans="1:2" x14ac:dyDescent="0.25">
      <c r="A68" s="453" t="s">
        <v>544</v>
      </c>
      <c r="B68" s="452" t="s">
        <v>563</v>
      </c>
    </row>
    <row r="69" spans="1:2" ht="15.75" thickBot="1" x14ac:dyDescent="0.3">
      <c r="A69" s="454" t="s">
        <v>401</v>
      </c>
      <c r="B69" s="450" t="s">
        <v>563</v>
      </c>
    </row>
    <row r="70" spans="1:2" ht="15.75" thickBot="1" x14ac:dyDescent="0.3">
      <c r="A70" s="454" t="s">
        <v>402</v>
      </c>
      <c r="B70" s="450" t="s">
        <v>563</v>
      </c>
    </row>
    <row r="71" spans="1:2" x14ac:dyDescent="0.25">
      <c r="A71" s="453" t="s">
        <v>545</v>
      </c>
      <c r="B71" s="452" t="s">
        <v>563</v>
      </c>
    </row>
    <row r="72" spans="1:2" x14ac:dyDescent="0.25">
      <c r="A72" s="453" t="s">
        <v>546</v>
      </c>
      <c r="B72" s="452" t="s">
        <v>563</v>
      </c>
    </row>
    <row r="73" spans="1:2" x14ac:dyDescent="0.25">
      <c r="A73" s="453" t="s">
        <v>547</v>
      </c>
      <c r="B73" s="452" t="s">
        <v>563</v>
      </c>
    </row>
    <row r="74" spans="1:2" ht="29.25" thickBot="1" x14ac:dyDescent="0.3">
      <c r="A74" s="454" t="s">
        <v>403</v>
      </c>
      <c r="B74" s="450" t="s">
        <v>563</v>
      </c>
    </row>
    <row r="75" spans="1:2" ht="29.25" thickBot="1" x14ac:dyDescent="0.3">
      <c r="A75" s="454" t="s">
        <v>404</v>
      </c>
      <c r="B75" s="450" t="s">
        <v>563</v>
      </c>
    </row>
    <row r="76" spans="1:2" x14ac:dyDescent="0.25">
      <c r="A76" s="453" t="s">
        <v>548</v>
      </c>
      <c r="B76" s="452" t="s">
        <v>563</v>
      </c>
    </row>
    <row r="77" spans="1:2" x14ac:dyDescent="0.25">
      <c r="A77" s="453" t="s">
        <v>549</v>
      </c>
      <c r="B77" s="452" t="s">
        <v>563</v>
      </c>
    </row>
    <row r="78" spans="1:2" x14ac:dyDescent="0.25">
      <c r="A78" s="453" t="s">
        <v>550</v>
      </c>
      <c r="B78" s="452" t="s">
        <v>563</v>
      </c>
    </row>
    <row r="79" spans="1:2" x14ac:dyDescent="0.25">
      <c r="A79" s="453" t="s">
        <v>551</v>
      </c>
      <c r="B79" s="452" t="s">
        <v>563</v>
      </c>
    </row>
    <row r="80" spans="1:2" x14ac:dyDescent="0.25">
      <c r="A80" s="453" t="s">
        <v>552</v>
      </c>
      <c r="B80" s="452" t="s">
        <v>563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2020-02-14T08:37:17Z</cp:lastPrinted>
  <dcterms:created xsi:type="dcterms:W3CDTF">2015-08-16T15:31:05Z</dcterms:created>
  <dcterms:modified xsi:type="dcterms:W3CDTF">2022-03-24T06:29:12Z</dcterms:modified>
</cp:coreProperties>
</file>